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ЭтаКнига" defaultThemeVersion="124226"/>
  <bookViews>
    <workbookView xWindow="-120" yWindow="-120" windowWidth="23256" windowHeight="13176"/>
  </bookViews>
  <sheets>
    <sheet name="Ресурсная ведомость" sheetId="1" r:id="rId1"/>
  </sheets>
  <definedNames>
    <definedName name="Print_Titles" localSheetId="0">'Ресурсная ведомость'!$12:$12</definedName>
    <definedName name="_xlnm.Print_Titles" localSheetId="0">'Ресурсная ведомость'!$12:$12</definedName>
  </definedNames>
  <calcPr calcId="145621"/>
</workbook>
</file>

<file path=xl/calcChain.xml><?xml version="1.0" encoding="utf-8"?>
<calcChain xmlns="http://schemas.openxmlformats.org/spreadsheetml/2006/main">
  <c r="H87" i="1" l="1"/>
  <c r="H86" i="1"/>
  <c r="H85" i="1"/>
  <c r="H84" i="1"/>
  <c r="H83" i="1"/>
  <c r="H82" i="1"/>
  <c r="H81" i="1"/>
  <c r="H79" i="1"/>
  <c r="H78" i="1"/>
  <c r="H77" i="1"/>
  <c r="G116" i="1"/>
  <c r="H116" i="1" s="1"/>
  <c r="G117" i="1"/>
  <c r="H117" i="1" s="1"/>
  <c r="G118" i="1"/>
  <c r="H118" i="1" s="1"/>
  <c r="G119" i="1"/>
  <c r="H119" i="1" s="1"/>
  <c r="G120" i="1"/>
  <c r="H120" i="1" s="1"/>
  <c r="G121" i="1"/>
  <c r="H121" i="1" s="1"/>
  <c r="G106" i="1"/>
  <c r="H106" i="1" s="1"/>
  <c r="G107" i="1"/>
  <c r="H107" i="1" s="1"/>
  <c r="G108" i="1"/>
  <c r="H108" i="1" s="1"/>
  <c r="G109" i="1"/>
  <c r="H109" i="1" s="1"/>
  <c r="G110" i="1"/>
  <c r="H110" i="1" s="1"/>
  <c r="G111" i="1"/>
  <c r="H111" i="1" s="1"/>
  <c r="G112" i="1"/>
  <c r="H112" i="1" s="1"/>
  <c r="G113" i="1"/>
  <c r="H113" i="1" s="1"/>
  <c r="G114" i="1"/>
  <c r="H114" i="1" s="1"/>
  <c r="G115" i="1"/>
  <c r="H115" i="1" s="1"/>
  <c r="G97" i="1"/>
  <c r="H97" i="1" s="1"/>
  <c r="G98" i="1"/>
  <c r="H98" i="1" s="1"/>
  <c r="G99" i="1"/>
  <c r="H99" i="1" s="1"/>
  <c r="G100" i="1"/>
  <c r="H100" i="1" s="1"/>
  <c r="G101" i="1"/>
  <c r="H101" i="1" s="1"/>
  <c r="G102" i="1"/>
  <c r="H102" i="1" s="1"/>
  <c r="G103" i="1"/>
  <c r="H103" i="1" s="1"/>
  <c r="G104" i="1"/>
  <c r="H104" i="1" s="1"/>
  <c r="G105" i="1"/>
  <c r="H105" i="1" s="1"/>
  <c r="G89" i="1"/>
  <c r="H89" i="1" s="1"/>
  <c r="G90" i="1"/>
  <c r="H90" i="1" s="1"/>
  <c r="G91" i="1"/>
  <c r="H91" i="1" s="1"/>
  <c r="G92" i="1"/>
  <c r="H92" i="1" s="1"/>
  <c r="G93" i="1"/>
  <c r="H93" i="1" s="1"/>
  <c r="G94" i="1"/>
  <c r="H94" i="1" s="1"/>
  <c r="G95" i="1"/>
  <c r="H95" i="1" s="1"/>
  <c r="G96" i="1"/>
  <c r="H96" i="1" s="1"/>
  <c r="G88" i="1"/>
  <c r="H88" i="1" s="1"/>
  <c r="G76" i="1"/>
  <c r="H76" i="1" s="1"/>
  <c r="G67" i="1"/>
  <c r="H67" i="1" s="1"/>
  <c r="G68" i="1"/>
  <c r="H68" i="1" s="1"/>
  <c r="G69" i="1"/>
  <c r="H69" i="1" s="1"/>
  <c r="G70" i="1"/>
  <c r="H70" i="1" s="1"/>
  <c r="G71" i="1"/>
  <c r="H71" i="1" s="1"/>
  <c r="G72" i="1"/>
  <c r="H72" i="1" s="1"/>
  <c r="G73" i="1"/>
  <c r="H73" i="1" s="1"/>
  <c r="G74" i="1"/>
  <c r="H74" i="1" s="1"/>
  <c r="G75" i="1"/>
  <c r="H75" i="1" s="1"/>
  <c r="G52" i="1"/>
  <c r="H52" i="1" s="1"/>
  <c r="G53" i="1"/>
  <c r="H53" i="1" s="1"/>
  <c r="G54" i="1"/>
  <c r="H54" i="1" s="1"/>
  <c r="G55" i="1"/>
  <c r="H55" i="1" s="1"/>
  <c r="G56" i="1"/>
  <c r="H56" i="1" s="1"/>
  <c r="G57" i="1"/>
  <c r="H57" i="1" s="1"/>
  <c r="G58" i="1"/>
  <c r="H58" i="1" s="1"/>
  <c r="G59" i="1"/>
  <c r="H59" i="1" s="1"/>
  <c r="G60" i="1"/>
  <c r="H60" i="1" s="1"/>
  <c r="G61" i="1"/>
  <c r="H61" i="1" s="1"/>
  <c r="G62" i="1"/>
  <c r="H62" i="1" s="1"/>
  <c r="G63" i="1"/>
  <c r="H63" i="1" s="1"/>
  <c r="G64" i="1"/>
  <c r="H64" i="1" s="1"/>
  <c r="G65" i="1"/>
  <c r="H65" i="1" s="1"/>
  <c r="G66" i="1"/>
  <c r="H66" i="1" s="1"/>
  <c r="G36" i="1"/>
  <c r="H36" i="1" s="1"/>
  <c r="G37" i="1"/>
  <c r="H37" i="1" s="1"/>
  <c r="G38" i="1"/>
  <c r="H38" i="1" s="1"/>
  <c r="G39" i="1"/>
  <c r="H39" i="1" s="1"/>
  <c r="G40" i="1"/>
  <c r="H40" i="1" s="1"/>
  <c r="G41" i="1"/>
  <c r="H41" i="1" s="1"/>
  <c r="G42" i="1"/>
  <c r="H42" i="1" s="1"/>
  <c r="G43" i="1"/>
  <c r="H43" i="1" s="1"/>
  <c r="G44" i="1"/>
  <c r="H44" i="1" s="1"/>
  <c r="G45" i="1"/>
  <c r="H45" i="1" s="1"/>
  <c r="G46" i="1"/>
  <c r="H46" i="1" s="1"/>
  <c r="G47" i="1"/>
  <c r="H47" i="1" s="1"/>
  <c r="G48" i="1"/>
  <c r="H48" i="1" s="1"/>
  <c r="G49" i="1"/>
  <c r="H49" i="1" s="1"/>
  <c r="G50" i="1"/>
  <c r="H50" i="1" s="1"/>
  <c r="G51" i="1"/>
  <c r="H51" i="1" s="1"/>
  <c r="G24" i="1"/>
  <c r="H24" i="1" s="1"/>
  <c r="G25" i="1"/>
  <c r="H25" i="1" s="1"/>
  <c r="G26" i="1"/>
  <c r="H26" i="1" s="1"/>
  <c r="G27" i="1"/>
  <c r="H27" i="1" s="1"/>
  <c r="G28" i="1"/>
  <c r="H28" i="1" s="1"/>
  <c r="G29" i="1"/>
  <c r="H29" i="1" s="1"/>
  <c r="G30" i="1"/>
  <c r="H30" i="1" s="1"/>
  <c r="G31" i="1"/>
  <c r="H31" i="1" s="1"/>
  <c r="G32" i="1"/>
  <c r="H32" i="1" s="1"/>
  <c r="G33" i="1"/>
  <c r="H33" i="1" s="1"/>
  <c r="G34" i="1"/>
  <c r="H34" i="1" s="1"/>
  <c r="G35" i="1"/>
  <c r="H35" i="1" s="1"/>
  <c r="G16" i="1"/>
  <c r="H16" i="1" s="1"/>
  <c r="G17" i="1"/>
  <c r="H17" i="1" s="1"/>
  <c r="G18" i="1"/>
  <c r="H18" i="1" s="1"/>
  <c r="G19" i="1"/>
  <c r="H19" i="1" s="1"/>
  <c r="G20" i="1"/>
  <c r="H20" i="1" s="1"/>
  <c r="G21" i="1"/>
  <c r="H21" i="1" s="1"/>
  <c r="G22" i="1"/>
  <c r="H22" i="1" s="1"/>
  <c r="G23" i="1"/>
  <c r="H23" i="1" s="1"/>
  <c r="G15" i="1"/>
  <c r="H15" i="1" s="1"/>
  <c r="H122" i="1" l="1"/>
</calcChain>
</file>

<file path=xl/comments1.xml><?xml version="1.0" encoding="utf-8"?>
<comments xmlns="http://schemas.openxmlformats.org/spreadsheetml/2006/main">
  <authors>
    <author>Сергей</author>
    <author>&lt;&gt;</author>
  </authors>
  <commentList>
    <comment ref="A1" author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A5" authorId="0">
      <text>
        <r>
          <rPr>
            <sz val="8"/>
            <color indexed="81"/>
            <rFont val="Tahoma"/>
            <family val="2"/>
            <charset val="204"/>
          </rPr>
          <t xml:space="preserve"> Титул::к Локальной смете № &lt;Индекс/ЛН локальной сметы&gt;</t>
        </r>
      </text>
    </comment>
    <comment ref="A6" authorId="0">
      <text>
        <r>
          <rPr>
            <sz val="8"/>
            <color indexed="81"/>
            <rFont val="Tahoma"/>
            <family val="2"/>
            <charset val="204"/>
          </rPr>
          <t xml:space="preserve"> Титул::на &lt;Наименование локальной сметы&gt;, &lt;Наименование объекта&gt;</t>
        </r>
      </text>
    </comment>
    <comment ref="A7" authorId="0">
      <text>
        <r>
          <rPr>
            <sz val="8"/>
            <color indexed="81"/>
            <rFont val="Tahoma"/>
            <family val="2"/>
            <charset val="204"/>
          </rPr>
          <t xml:space="preserve"> Титул::&lt;Отчетный период (учет выполненных работ)&gt;</t>
        </r>
      </text>
    </comment>
    <comment ref="C8" authorId="0">
      <text>
        <r>
          <rPr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A12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ВедРесурсов::&lt;Номер ресурса п.п.&gt;</t>
        </r>
      </text>
    </comment>
    <comment ref="B12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ВедРесурсов::'&lt;Код ресурса&gt;</t>
        </r>
      </text>
    </comment>
    <comment ref="C12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ВедРесурсов::&lt;Наименование ресурса &gt;</t>
        </r>
      </text>
    </comment>
    <comment ref="D12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ВедРесурсов::&lt;Единица измерения ресурса&gt;</t>
        </r>
      </text>
    </comment>
    <comment ref="E12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ВедРесурсов::&lt;Общее количество ресурса&gt;</t>
        </r>
      </text>
    </comment>
    <comment ref="F12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базисная цена ресурса (на ед. измерения)&gt;
&lt;Формула базисной цены единицы ПЗ&gt;</t>
        </r>
      </text>
    </comment>
    <comment ref="G12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базисная цена ресурса (на ед. измерения)&gt;
&lt;Формула базисной цены единицы ПЗ&gt;</t>
        </r>
      </text>
    </comment>
    <comment ref="H12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базисная цена ресурса (на физ. объем)&gt;</t>
        </r>
      </text>
    </comment>
    <comment ref="A133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Хвост::______________&lt;Составил&gt;</t>
        </r>
      </text>
    </comment>
  </commentList>
</comments>
</file>

<file path=xl/sharedStrings.xml><?xml version="1.0" encoding="utf-8"?>
<sst xmlns="http://schemas.openxmlformats.org/spreadsheetml/2006/main" count="345" uniqueCount="234">
  <si>
    <t>Наименование</t>
  </si>
  <si>
    <t>(наименование стройки)</t>
  </si>
  <si>
    <t>Основание:</t>
  </si>
  <si>
    <t xml:space="preserve">ВЕДОМОСТЬ РЕСУРСОВ </t>
  </si>
  <si>
    <t>№ п.п.</t>
  </si>
  <si>
    <t>Код ресурса</t>
  </si>
  <si>
    <t>Единица измерения</t>
  </si>
  <si>
    <t>Кол-во по проектным данным</t>
  </si>
  <si>
    <t>2</t>
  </si>
  <si>
    <t>Сметная стоимость в базисных ценах</t>
  </si>
  <si>
    <t>На единицу</t>
  </si>
  <si>
    <t>ЦЭВС (инв.№3955)</t>
  </si>
  <si>
    <t>к Локальной смете № СКС-2022-В-3-227</t>
  </si>
  <si>
    <t>на СКС-2022-В-3-227 (0032022-3955-НВ) Перекл.Стара Загора 58В от к-т Шипка, Капитальный ремонт-перекладка водопроводных сетей по ул.Стара Загора 58В в районе "Шипкв"</t>
  </si>
  <si>
    <t>СКС-2022-В-3-227</t>
  </si>
  <si>
    <t>Составил:______________С.М. Ядохна</t>
  </si>
  <si>
    <t>Ресурсы подрядчика</t>
  </si>
  <si>
    <t xml:space="preserve">          Материалы</t>
  </si>
  <si>
    <t>01.2.03.07-0023</t>
  </si>
  <si>
    <t>Эмульсия битумно-дорожная</t>
  </si>
  <si>
    <t>т</t>
  </si>
  <si>
    <t>01.3.01.07-0009</t>
  </si>
  <si>
    <t>Спирт этиловый ректификованный технический, сорт I</t>
  </si>
  <si>
    <t>кг</t>
  </si>
  <si>
    <t>01.3.02.03-0001</t>
  </si>
  <si>
    <t>Ацетилен газообразный технический</t>
  </si>
  <si>
    <t>м3</t>
  </si>
  <si>
    <t>01.3.02.08-0001</t>
  </si>
  <si>
    <t>Кислород газообразный технический</t>
  </si>
  <si>
    <t>01.3.02.09-0022</t>
  </si>
  <si>
    <t>Пропан-бутан смесь техническая</t>
  </si>
  <si>
    <t>01.3.05.09-0001</t>
  </si>
  <si>
    <t>Глицерин синтетический</t>
  </si>
  <si>
    <t>01.7.03.01-0001</t>
  </si>
  <si>
    <t>Вода</t>
  </si>
  <si>
    <t>01.7.03.01-0002</t>
  </si>
  <si>
    <t>Вода водопроводная</t>
  </si>
  <si>
    <t>01.7.06.05-0041</t>
  </si>
  <si>
    <t>Лента изоляционная прорезиненная односторонняя, ширина 20 мм, толщина 0,25-0,35 мм</t>
  </si>
  <si>
    <t>01.7.07.12-0024</t>
  </si>
  <si>
    <t>Пленка полиэтиленовая, толщина 0,15 мм</t>
  </si>
  <si>
    <t>м2</t>
  </si>
  <si>
    <t>01.7.07.26-0032</t>
  </si>
  <si>
    <t>Шнур полиамидный крученый, диаметр 2 мм</t>
  </si>
  <si>
    <t>01.7.11.04-0072</t>
  </si>
  <si>
    <t>Проволока сварочная легированная, диаметр 4 мм</t>
  </si>
  <si>
    <t>01.7.11.06-0002</t>
  </si>
  <si>
    <t>Флюс АН-47</t>
  </si>
  <si>
    <t>01.7.11.07-0032</t>
  </si>
  <si>
    <t>Электроды сварочные Э42, диаметр 4 мм</t>
  </si>
  <si>
    <t>01.7.11.07-0054</t>
  </si>
  <si>
    <t>Электроды сварочные Э42, диаметр 6 мм</t>
  </si>
  <si>
    <t>01.7.15.02-0051</t>
  </si>
  <si>
    <t>Болты анкерные</t>
  </si>
  <si>
    <t>01.7.15.03-0014</t>
  </si>
  <si>
    <t>Болты с гайками и шайбами для санитарно-технических работ, диаметр 16 мм</t>
  </si>
  <si>
    <t>01.7.15.03-0015</t>
  </si>
  <si>
    <t>Болты с гайками и шайбами для санитарно-технических работ, диаметр 20-22 мм</t>
  </si>
  <si>
    <t>01.7.15.03-0032</t>
  </si>
  <si>
    <t>Болты с гайками и шайбами оцинкованные, диаметр 8 мм</t>
  </si>
  <si>
    <t>01.7.15.03-0042</t>
  </si>
  <si>
    <t>Болты с гайками и шайбами строительные</t>
  </si>
  <si>
    <t>01.7.15.06-0111</t>
  </si>
  <si>
    <t>Гвозди строительные</t>
  </si>
  <si>
    <t>01.7.16.04-0021</t>
  </si>
  <si>
    <t>Щиты опалубки металлические (опорная площадка под лебедку)</t>
  </si>
  <si>
    <t>01.7.17.06-0061</t>
  </si>
  <si>
    <t>Диск алмазный для твердых материалов, диаметр 350 мм</t>
  </si>
  <si>
    <t>шт</t>
  </si>
  <si>
    <t>01.7.19.04-0031</t>
  </si>
  <si>
    <t>Прокладки резиновые (пластина техническая прессованная)</t>
  </si>
  <si>
    <t>01.7.20.08-0071</t>
  </si>
  <si>
    <t>Канат пеньковый пропитанный</t>
  </si>
  <si>
    <t>02.2.05.04-1577</t>
  </si>
  <si>
    <t>Щебень М 800, фракция 5(3)-10 мм, группа 2</t>
  </si>
  <si>
    <t>02.2.05.04-1697</t>
  </si>
  <si>
    <t>Щебень М 800, фракция 10-20 мм, группа 2</t>
  </si>
  <si>
    <t>02.2.05.04-1777</t>
  </si>
  <si>
    <t>Щебень М 800, фракция 20-40 мм, группа 2</t>
  </si>
  <si>
    <t>02.2.05.04-1817</t>
  </si>
  <si>
    <t>Щебень М 800, фракция 40-80(70) мм, группа 2</t>
  </si>
  <si>
    <t>03.1.02.03-0011</t>
  </si>
  <si>
    <t>Известь строительная негашеная комовая, сорт I</t>
  </si>
  <si>
    <t>03.1.02.03-0014</t>
  </si>
  <si>
    <t>Известь хлорная, сорт I</t>
  </si>
  <si>
    <t>04.1.02.05-0006</t>
  </si>
  <si>
    <t>Смеси бетонные тяжелого бетона (БСТ), класс В15 (М200)</t>
  </si>
  <si>
    <t>04.1.02.05-0007</t>
  </si>
  <si>
    <t>Смеси бетонные тяжелого бетона (БСТ), класс В20 (М250)</t>
  </si>
  <si>
    <t>04.3.01.09-0012</t>
  </si>
  <si>
    <t>Раствор готовый кладочный, цементный, М50</t>
  </si>
  <si>
    <t>04.3.01.09-0014</t>
  </si>
  <si>
    <t>Раствор готовый кладочный, цементный, М100</t>
  </si>
  <si>
    <t>07.2.07.04-0015</t>
  </si>
  <si>
    <t>Конструкции сварные индивидуальные прочие, масса сборочной единицы от 0,501 до 1,0 т</t>
  </si>
  <si>
    <t>07.2.07.12-0020</t>
  </si>
  <si>
    <t>Элементы конструктивные зданий и сооружений с преобладанием горячекатаных профилей, средняя масса сборочной единицы от 0,1 до 0,5 т</t>
  </si>
  <si>
    <t>08.1.02.11-0001</t>
  </si>
  <si>
    <t>Поковки из квадратных заготовок, масса 1,8 кг</t>
  </si>
  <si>
    <t>08.2.02.11-0007</t>
  </si>
  <si>
    <t>Канат двойной свивки ТК, конструкции 6х19(1+6+12)+1 о.с., оцинкованный, из проволок марки В, маркировочная группа 1770 н/мм2, диаметр 5,5 мм</t>
  </si>
  <si>
    <t>10 м</t>
  </si>
  <si>
    <t>08.3.03.06-0002</t>
  </si>
  <si>
    <t>Проволока горячекатаная в мотках, диаметр 6,3-6,5 мм</t>
  </si>
  <si>
    <t>08.3.11.01-0091</t>
  </si>
  <si>
    <t>Швеллеры № 40, марка стали Ст0</t>
  </si>
  <si>
    <t>08.4.03.02-0007</t>
  </si>
  <si>
    <t>Сталь арматурная, горячекатаная, гладкая, класс А-I, диаметр 20-22 мм</t>
  </si>
  <si>
    <t>11.1.02.04-0031</t>
  </si>
  <si>
    <t>Лесоматериалы круглые, хвойных пород, для строительства, диаметр 14-24 см, длина 3-6,5 м</t>
  </si>
  <si>
    <t>11.1.03.01-0077</t>
  </si>
  <si>
    <t>Бруски обрезные, хвойных пород, длина 4-6,5 м, ширина 75-150 мм, толщина 40-75 мм, сорт I</t>
  </si>
  <si>
    <t>11.1.03.01-0079</t>
  </si>
  <si>
    <t>Бруски обрезные, хвойных пород, длина 4-6,5 м, ширина 75-150 мм, толщина 40-75 мм, сорт III</t>
  </si>
  <si>
    <t>11.1.03.03-0012</t>
  </si>
  <si>
    <t>Брусья необрезные, хвойных пород, длина 4-6,5 м, все ширины, толщина 100, 125 мм, сорт IV</t>
  </si>
  <si>
    <t>11.1.03.05-0086</t>
  </si>
  <si>
    <t>Доска необрезная, хвойных пород, длина 4-6,5 м, все ширины, толщина 44 мм и более, сорт IV</t>
  </si>
  <si>
    <t>11.1.03.06-0087</t>
  </si>
  <si>
    <t>Доска обрезная, хвойных пород, ширина 75-150 мм, толщина 25 мм, длина 4-6,5 м, сорт III</t>
  </si>
  <si>
    <t>11.1.03.06-0095</t>
  </si>
  <si>
    <t>Доска обрезная, хвойных пород, ширина 75-150 мм, толщина 44 мм и более, длина 4-6,5 м, сорт III</t>
  </si>
  <si>
    <t>11.2.13.04-0011</t>
  </si>
  <si>
    <t>Щиты из досок, толщина 25 мм</t>
  </si>
  <si>
    <t>12.1.02.06-0012</t>
  </si>
  <si>
    <t>Рубероид кровельный РКК-350</t>
  </si>
  <si>
    <t>14.4.01.01-0003</t>
  </si>
  <si>
    <t>Грунтовка ГФ-021</t>
  </si>
  <si>
    <t>14.5.09.07-0030</t>
  </si>
  <si>
    <t>Растворитель Р-4</t>
  </si>
  <si>
    <t>16.2.01.02-0001</t>
  </si>
  <si>
    <t>Земля растительная</t>
  </si>
  <si>
    <t>18.1.10.04-0011</t>
  </si>
  <si>
    <t>Гидрант пожарный подземный, номинальное давление 1,0 МПа (10 кгс/см2), номинальный диаметр 125 мм, высота 2500 мм</t>
  </si>
  <si>
    <t>23.5.02.02-0034</t>
  </si>
  <si>
    <t>Трубы стальные электросварные прямошовные со снятой фаской из стали марок БСт2кп-БСт4кп и БСт2пс-БСт4пс, наружный диаметр 57 мм, толщина стенки 3,5 мм</t>
  </si>
  <si>
    <t>м</t>
  </si>
  <si>
    <t>23.8.03.12-0011</t>
  </si>
  <si>
    <t>Фасонные части стальные сварные, номинальный диаметр до 800 мм</t>
  </si>
  <si>
    <t>999-9950</t>
  </si>
  <si>
    <t>Вспомогательные ненормируемые ресурсы (2% от Оплаты труда рабочих)</t>
  </si>
  <si>
    <t>руб</t>
  </si>
  <si>
    <t>ТЦ_04.2.01.01_63_6367046160_28.02.2022_01</t>
  </si>
  <si>
    <t xml:space="preserve">   - Асфальтобетонные смеси А 32 НН на битуме (с доставкой)</t>
  </si>
  <si>
    <t xml:space="preserve">   - Асфальтобетонные смеси ЩМА-16 на ПБВ (с доставкой)</t>
  </si>
  <si>
    <t>ТЦ_18.1.02.00_63_6319189182_12.01.2022_02</t>
  </si>
  <si>
    <t xml:space="preserve">   - Втулка полиэтиленовая под фланец ПЭ100 SDR17, Д-315 мм</t>
  </si>
  <si>
    <t xml:space="preserve">   - Фланец под втулку расточенный Д-315мм</t>
  </si>
  <si>
    <t>ТЦ_18.1.02.01_63_6319189182_01.03.2022_02</t>
  </si>
  <si>
    <t xml:space="preserve">   - Задвижка фланцевая  DN 200 мм, PN10,0 GGG40 EPDM JA со штурвалом</t>
  </si>
  <si>
    <t xml:space="preserve">   - Задвижка фланцевая  DN 300 мм, PN10,0 GGG40 EPDM JA со штурвалом</t>
  </si>
  <si>
    <t xml:space="preserve">   - Задвижка фланцевая  DN 50 мм, PN10,0 GGG40 EPDM JA со штурвалом</t>
  </si>
  <si>
    <t>ТЦ_18.5.08.02_63_6319189182_01.03.2022_02</t>
  </si>
  <si>
    <t>Вантуз фланцевый воздушный однострупенчатый GG25 EPDM для воды 50JA  PN16</t>
  </si>
  <si>
    <t>ТЦ_23.8.03.12_63_6312171965_12.01.2022_01</t>
  </si>
  <si>
    <t>шт.</t>
  </si>
  <si>
    <t xml:space="preserve">   - Пожарная подставка фланцевая стальная ППФ 300</t>
  </si>
  <si>
    <t xml:space="preserve">   - Тройник фланцевый с пожарной подставкой ППТФ 300х150</t>
  </si>
  <si>
    <t xml:space="preserve">   - Тройник фланцевый с пожарной подставкой ППТФ 300х200</t>
  </si>
  <si>
    <t>ТЦ_23.8.03.12_63_6312171965_12.01.2022_02</t>
  </si>
  <si>
    <t>Тройник ст. 325*10*108*6мм_ 37,2 кг</t>
  </si>
  <si>
    <t>ТЦ_23.8.03.12_63_6318056101_15.03.2022_02</t>
  </si>
  <si>
    <t>Крест ст. 325*10*108*6мм_ 37,2 кг (по СК 2109-92-041.25)</t>
  </si>
  <si>
    <t>ТЦ_23.8.03.12_63_6319189182_01.03.2022_02</t>
  </si>
  <si>
    <t>Фланец соединительный сталь-чугун GGG50  300</t>
  </si>
  <si>
    <t>ТЦ_24.3.05.11_63_6319189182_12.01.2022_02</t>
  </si>
  <si>
    <t>Неподвижная опора с общим удлинением L=1,5м Д-315 мм  ПЭ100  SDR 17</t>
  </si>
  <si>
    <t>ФССЦ-01.2.01.01-0001</t>
  </si>
  <si>
    <t>Битумы нефтяные дорожные жидкие МГ, СГ</t>
  </si>
  <si>
    <t>ФССЦ-02.2.05.04-1697</t>
  </si>
  <si>
    <t>ФССЦ-02.2.05.04-1702</t>
  </si>
  <si>
    <t>Щебень М 1000, фракция 10-20 мм, группа 2</t>
  </si>
  <si>
    <t>ФССЦ-02.2.05.04-1773</t>
  </si>
  <si>
    <t>Щебень М 600, фракция 20-40 мм, группа 3</t>
  </si>
  <si>
    <t>ФССЦ-02.2.05.04-1817</t>
  </si>
  <si>
    <t>ФССЦ-02.2.05.04-1822</t>
  </si>
  <si>
    <t>Щебень М 1000, фракция 40-80(70) мм, группа 2</t>
  </si>
  <si>
    <t>ФССЦ-02.3.01.02-0013</t>
  </si>
  <si>
    <t>Песок природный для строительных: работ очень мелкий с крупностью зерен размером свыше 1,25 мм-до 5% по массе</t>
  </si>
  <si>
    <t>ФССЦ-04.1.02.05-0005</t>
  </si>
  <si>
    <t>Смеси бетонные тяжелого бетона (БСТ), класс В12,5 (М150)</t>
  </si>
  <si>
    <t>ФССЦ-05.1.01.08-0092</t>
  </si>
  <si>
    <t>Крышка колодцев КЦП 1-15-1, бетон B15 (М200), объем 0,27 м3, расход арматуры 26,70 кг</t>
  </si>
  <si>
    <t>ФССЦ-05.1.01.09-0042</t>
  </si>
  <si>
    <t>Кольцо опорное КО-6 /бетон B15 (М200), объем 0,02 м3, расход арматуры 1,10 кг</t>
  </si>
  <si>
    <t>ФССЦ-05.1.01.12-0013</t>
  </si>
  <si>
    <t>Плита перекрытия лотков и каналов ПО-4, бетон В25 (М350), расход арматуры 52,7 кг</t>
  </si>
  <si>
    <t>ФССЦ-05.1.06.09-0013</t>
  </si>
  <si>
    <t>Плиты перекрытия 4ПП20-2, бетон B15, объем 0,51 м3, расход арматуры 72,96 кг</t>
  </si>
  <si>
    <t>ФССЦ-05.2.03.03-0034</t>
  </si>
  <si>
    <t>Камни бортовые БР 100.30.18, бетон В30 (М400), объем 0,052 м3</t>
  </si>
  <si>
    <t>ФССЦ-08.1.02.06-0041</t>
  </si>
  <si>
    <t>Люк чугунный легкий</t>
  </si>
  <si>
    <t>ФССЦ-08.4.03.03-0031</t>
  </si>
  <si>
    <t>Сталь арматурная, горячекатаная, периодического профиля, класс А-III, диаметр 10 мм</t>
  </si>
  <si>
    <t>ФССЦ-16.2.02.07-0161</t>
  </si>
  <si>
    <t>Семена газонных трав (смесь)</t>
  </si>
  <si>
    <t>ФССЦ-18.1.10.04-0006</t>
  </si>
  <si>
    <t>Гидрант пожарный подземный, номинальное давление 1,0 МПа (10 кгс/см2), номинальный диаметр 125 мм, высота 2000 мм</t>
  </si>
  <si>
    <t>ФССЦ-18.1.10.04-0011</t>
  </si>
  <si>
    <t>ФССЦ-23.5.02.02-0033</t>
  </si>
  <si>
    <t>Трубы стальные электросварные прямошовные со снятой фаской из стали марок БСт2кп-БСт4кп и БСт2пс-БСт4пс, наружный диаметр 57 мм, толщина стенки 3 мм</t>
  </si>
  <si>
    <t>ФССЦ-23.5.02.02-0034</t>
  </si>
  <si>
    <t>ФССЦ-23.5.02.02-0054</t>
  </si>
  <si>
    <t>Трубы стальные электросварные прямошовные со снятой фаской из стали марок БСт2кп-БСт4кп и БСт2пс-БСт4пс, наружный диаметр 108 мм, толщина стенки 3,0 мм</t>
  </si>
  <si>
    <t>ФССЦ-23.5.02.02-0088</t>
  </si>
  <si>
    <t>Трубы стальные электросварные прямошовные со снятой фаской из стали марок БСт2кп-БСт4кп и БСт2пс-БСт4пс, наружный диаметр 219 мм, толщина стенки 6 мм</t>
  </si>
  <si>
    <t>ФССЦ-23.5.02.02-0103</t>
  </si>
  <si>
    <t>Трубы стальные электросварные прямошовные со снятой фаской из стали марок БСт2кп-БСт4кп и БСт2пс-БСт4пс, наружный диаметр 325 мм, толщина стенки 9 мм</t>
  </si>
  <si>
    <t>ФССЦ-23.8.03.11-0653</t>
  </si>
  <si>
    <t>Фланцы стальные плоские приварные из стали ВСт3сп2, ВСт3сп3, номинальное давление 1,0 МПа, номинальный диаметр 50 мм</t>
  </si>
  <si>
    <t>ФССЦ-23.8.03.11-0656</t>
  </si>
  <si>
    <t>Фланцы стальные плоские приварные из стали ВСт3сп2, ВСт3сп3, номинальное давление 1,0 МПа, номинальный диаметр 100 мм</t>
  </si>
  <si>
    <t>ФССЦ-23.8.03.11-0658</t>
  </si>
  <si>
    <t>Фланцы стальные плоские приварные из стали ВСт3сп2, ВСт3сп3, номинальное давление 1,0 МПа, номинальный диаметр 150 мм</t>
  </si>
  <si>
    <t>ФССЦ-23.8.03.11-0659</t>
  </si>
  <si>
    <t>Фланцы стальные плоские приварные из стали ВСт3сп2, ВСт3сп3, номинальное давление 1,0 МПа, номинальный диаметр 200 мм</t>
  </si>
  <si>
    <t>ФССЦ-23.8.03.11-0661</t>
  </si>
  <si>
    <t>Фланцы стальные плоские приварные из стали ВСт3сп2, ВСт3сп3, номинальное давление 1,0 МПа, номинальный диаметр 300 мм</t>
  </si>
  <si>
    <t>ФССЦ-23.8.03.12-0011</t>
  </si>
  <si>
    <t>ФССЦ-23.8.04.08-0067</t>
  </si>
  <si>
    <t>Переходы концентрические, номинальное давление 16 МПа, наружный диаметр и толщина стенки 108х4-57х3 мм</t>
  </si>
  <si>
    <t>ФССЦ-23.8.04.12-0080</t>
  </si>
  <si>
    <t xml:space="preserve">   - Тройник ст. 325*10*159*6мм_Тройники переходные, номинальное давление до 16 МПа, номинальный диаметр 300х200 мм, наружный диаметр и толщина стенки 325х10-219х8 мм_ 37,9 кг</t>
  </si>
  <si>
    <t xml:space="preserve">   - Тройники переходные, номинальное давление до 16 МПа, номинальный диаметр 300х200 мм, наружный диаметр и толщина стенки 325х10-219х8 мм_ 34,2 кг</t>
  </si>
  <si>
    <t>ФССЦ-23.8.04.12-0140</t>
  </si>
  <si>
    <t>Тройники равнопроходные, номинальное давление до 16 МПа, номинальный диаметр 300 мм, наружный диаметр и толщина стенки 325х10,0 мм_ 34,2 кг</t>
  </si>
  <si>
    <t>ФССЦ-24.3.03.13-0055</t>
  </si>
  <si>
    <t>Трубы напорные полиэтиленовые ПЭ100, стандартное размерное отношение SDR17, номинальный наружный диаметр 315 мм, толщина стенки 18,7 мм</t>
  </si>
  <si>
    <t>ИТОГО</t>
  </si>
  <si>
    <t>Примечание:</t>
  </si>
  <si>
    <t>Сметная стоимость указана в текущих ценах без учета  транспортных и заготовительно-складских затрат</t>
  </si>
  <si>
    <t>Всего,без НДС руб</t>
  </si>
  <si>
    <t>Сметная стоимость в текущих ценах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</si>
</sst>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Arial Cyr"/>
      <charset val="204"/>
    </font>
    <font>
      <sz val="9"/>
      <name val="Verdana"/>
      <family val="2"/>
      <charset val="204"/>
    </font>
    <font>
      <b/>
      <sz val="10"/>
      <name val="Verdana"/>
      <family val="2"/>
      <charset val="204"/>
    </font>
    <font>
      <b/>
      <sz val="12"/>
      <name val="Verdana"/>
      <family val="2"/>
      <charset val="204"/>
    </font>
    <font>
      <sz val="10"/>
      <name val="Verdana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i/>
      <sz val="8"/>
      <name val="Verdana"/>
      <family val="2"/>
      <charset val="204"/>
    </font>
    <font>
      <b/>
      <sz val="9"/>
      <name val="Verdana"/>
      <family val="2"/>
      <charset val="204"/>
    </font>
    <font>
      <b/>
      <sz val="11"/>
      <name val="Verdana"/>
      <family val="2"/>
      <charset val="204"/>
    </font>
    <font>
      <b/>
      <sz val="11"/>
      <name val="Arial Cyr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0" fontId="2" fillId="0" borderId="1">
      <alignment horizontal="center"/>
    </xf>
    <xf numFmtId="0" fontId="4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4" fillId="0" borderId="0"/>
    <xf numFmtId="0" fontId="2" fillId="0" borderId="0">
      <alignment horizontal="right" vertical="top" wrapText="1"/>
    </xf>
    <xf numFmtId="0" fontId="2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1">
      <alignment horizontal="center" wrapText="1"/>
    </xf>
    <xf numFmtId="0" fontId="4" fillId="0" borderId="0">
      <alignment vertical="top"/>
    </xf>
    <xf numFmtId="0" fontId="4" fillId="0" borderId="0"/>
    <xf numFmtId="0" fontId="4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4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</cellStyleXfs>
  <cellXfs count="53">
    <xf numFmtId="0" fontId="0" fillId="0" borderId="0" xfId="0"/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0" xfId="0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top"/>
    </xf>
    <xf numFmtId="0" fontId="5" fillId="0" borderId="0" xfId="0" applyFont="1"/>
    <xf numFmtId="49" fontId="5" fillId="0" borderId="0" xfId="0" applyNumberFormat="1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5" fillId="0" borderId="0" xfId="23" applyFont="1">
      <alignment horizontal="left" vertical="top"/>
    </xf>
    <xf numFmtId="0" fontId="5" fillId="0" borderId="0" xfId="0" applyFont="1" applyAlignment="1">
      <alignment horizontal="center" wrapText="1"/>
    </xf>
    <xf numFmtId="0" fontId="5" fillId="0" borderId="0" xfId="0" applyNumberFormat="1" applyFont="1" applyAlignment="1">
      <alignment horizontal="center" vertical="top" wrapText="1"/>
    </xf>
    <xf numFmtId="0" fontId="3" fillId="0" borderId="0" xfId="0" applyFont="1" applyBorder="1" applyAlignment="1">
      <alignment horizontal="center" vertical="center"/>
    </xf>
    <xf numFmtId="49" fontId="6" fillId="0" borderId="0" xfId="22" applyNumberFormat="1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49" fontId="6" fillId="0" borderId="3" xfId="22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0" xfId="22" applyFont="1" applyAlignment="1">
      <alignment horizontal="center" vertical="center" wrapText="1"/>
    </xf>
    <xf numFmtId="0" fontId="6" fillId="0" borderId="0" xfId="22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3" applyBorder="1" applyAlignment="1">
      <alignment horizontal="center" vertical="center"/>
    </xf>
    <xf numFmtId="0" fontId="13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49" fontId="5" fillId="0" borderId="1" xfId="0" quotePrefix="1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right" vertical="top" wrapText="1"/>
    </xf>
    <xf numFmtId="0" fontId="12" fillId="0" borderId="1" xfId="0" applyNumberFormat="1" applyFont="1" applyBorder="1" applyAlignment="1">
      <alignment horizontal="left" vertical="top" wrapText="1"/>
    </xf>
    <xf numFmtId="0" fontId="12" fillId="0" borderId="1" xfId="0" quotePrefix="1" applyNumberFormat="1" applyFont="1" applyBorder="1" applyAlignment="1">
      <alignment horizontal="left" vertical="top" wrapText="1"/>
    </xf>
    <xf numFmtId="0" fontId="12" fillId="0" borderId="0" xfId="0" applyNumberFormat="1" applyFont="1"/>
    <xf numFmtId="4" fontId="12" fillId="0" borderId="1" xfId="0" applyNumberFormat="1" applyFont="1" applyBorder="1" applyAlignment="1">
      <alignment horizontal="right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49" fontId="15" fillId="0" borderId="0" xfId="0" applyNumberFormat="1" applyFont="1" applyAlignment="1">
      <alignment vertical="center" wrapText="1"/>
    </xf>
    <xf numFmtId="49" fontId="0" fillId="0" borderId="0" xfId="0" applyNumberFormat="1" applyAlignment="1">
      <alignment wrapText="1"/>
    </xf>
    <xf numFmtId="49" fontId="0" fillId="0" borderId="0" xfId="0" applyNumberFormat="1" applyAlignment="1">
      <alignment wrapText="1"/>
    </xf>
    <xf numFmtId="4" fontId="5" fillId="0" borderId="1" xfId="0" applyNumberFormat="1" applyFont="1" applyBorder="1" applyAlignment="1">
      <alignment horizontal="right" vertical="top" wrapText="1"/>
    </xf>
  </cellXfs>
  <cellStyles count="25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каСтоимРаб" xfId="20"/>
    <cellStyle name="СводРасч" xfId="21"/>
    <cellStyle name="Титул" xfId="22"/>
    <cellStyle name="Хвост" xfId="23"/>
    <cellStyle name="Экспертиза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/>
  </sheetPr>
  <dimension ref="A1:H136"/>
  <sheetViews>
    <sheetView showGridLines="0" tabSelected="1" topLeftCell="A38" zoomScaleSheetLayoutView="75" workbookViewId="0">
      <selection activeCell="F38" sqref="F38"/>
    </sheetView>
  </sheetViews>
  <sheetFormatPr defaultRowHeight="13.2" x14ac:dyDescent="0.25"/>
  <cols>
    <col min="1" max="1" width="5" customWidth="1"/>
    <col min="2" max="2" width="14.6640625" style="5" customWidth="1"/>
    <col min="3" max="3" width="49.44140625" style="2" customWidth="1"/>
    <col min="4" max="4" width="13.109375" style="3" customWidth="1"/>
    <col min="5" max="6" width="10.6640625" style="1" customWidth="1"/>
    <col min="7" max="7" width="13.33203125" style="1" customWidth="1"/>
    <col min="8" max="8" width="15" style="1" customWidth="1"/>
  </cols>
  <sheetData>
    <row r="1" spans="1:8" s="6" customFormat="1" ht="12.6" x14ac:dyDescent="0.2">
      <c r="A1" s="24" t="s">
        <v>11</v>
      </c>
      <c r="B1" s="24"/>
      <c r="C1" s="24"/>
      <c r="D1" s="24"/>
      <c r="E1" s="24"/>
      <c r="F1" s="24"/>
      <c r="G1" s="24"/>
      <c r="H1" s="24"/>
    </row>
    <row r="2" spans="1:8" s="6" customFormat="1" ht="11.4" x14ac:dyDescent="0.2">
      <c r="A2" s="25" t="s">
        <v>1</v>
      </c>
      <c r="B2" s="25"/>
      <c r="C2" s="25"/>
      <c r="D2" s="25"/>
      <c r="E2" s="25"/>
      <c r="F2" s="25"/>
      <c r="G2" s="25"/>
      <c r="H2" s="25"/>
    </row>
    <row r="3" spans="1:8" s="6" customFormat="1" ht="13.8" x14ac:dyDescent="0.2">
      <c r="A3" s="18"/>
      <c r="B3" s="18"/>
      <c r="C3" s="18"/>
      <c r="D3" s="18"/>
      <c r="E3" s="18"/>
      <c r="F3" s="18"/>
      <c r="G3" s="18"/>
      <c r="H3" s="18"/>
    </row>
    <row r="4" spans="1:8" s="6" customFormat="1" ht="16.2" x14ac:dyDescent="0.2">
      <c r="A4" s="30" t="s">
        <v>3</v>
      </c>
      <c r="B4" s="30"/>
      <c r="C4" s="30"/>
      <c r="D4" s="30"/>
      <c r="E4" s="30"/>
      <c r="F4" s="30"/>
      <c r="G4" s="30"/>
      <c r="H4" s="30"/>
    </row>
    <row r="5" spans="1:8" s="6" customFormat="1" ht="12.6" x14ac:dyDescent="0.2">
      <c r="A5" s="31" t="s">
        <v>12</v>
      </c>
      <c r="B5" s="31"/>
      <c r="C5" s="31"/>
      <c r="D5" s="31"/>
      <c r="E5" s="31"/>
      <c r="F5" s="31"/>
      <c r="G5" s="31"/>
      <c r="H5" s="31"/>
    </row>
    <row r="6" spans="1:8" s="6" customFormat="1" ht="12.6" x14ac:dyDescent="0.2">
      <c r="A6" s="32" t="s">
        <v>13</v>
      </c>
      <c r="B6" s="32"/>
      <c r="C6" s="32"/>
      <c r="D6" s="32"/>
      <c r="E6" s="32"/>
      <c r="F6" s="32"/>
      <c r="G6" s="32"/>
      <c r="H6" s="32"/>
    </row>
    <row r="7" spans="1:8" s="6" customFormat="1" ht="12.6" x14ac:dyDescent="0.2">
      <c r="A7" s="32"/>
      <c r="B7" s="32"/>
      <c r="C7" s="32"/>
      <c r="D7" s="32"/>
      <c r="E7" s="32"/>
      <c r="F7" s="32"/>
      <c r="G7" s="32"/>
      <c r="H7" s="32"/>
    </row>
    <row r="8" spans="1:8" s="6" customFormat="1" ht="12.6" x14ac:dyDescent="0.2">
      <c r="A8" s="21" t="s">
        <v>2</v>
      </c>
      <c r="B8" s="20"/>
      <c r="C8" s="19" t="s">
        <v>14</v>
      </c>
      <c r="D8" s="20"/>
      <c r="E8" s="20"/>
      <c r="F8" s="20"/>
      <c r="G8" s="20"/>
      <c r="H8" s="20"/>
    </row>
    <row r="9" spans="1:8" s="6" customFormat="1" ht="11.4" x14ac:dyDescent="0.2">
      <c r="A9" s="20"/>
      <c r="B9" s="20"/>
      <c r="C9" s="20"/>
      <c r="D9" s="20"/>
      <c r="E9" s="20"/>
      <c r="F9" s="20"/>
      <c r="G9" s="20"/>
      <c r="H9" s="20"/>
    </row>
    <row r="10" spans="1:8" s="16" customFormat="1" ht="56.25" customHeight="1" x14ac:dyDescent="0.2">
      <c r="A10" s="26" t="s">
        <v>4</v>
      </c>
      <c r="B10" s="28" t="s">
        <v>5</v>
      </c>
      <c r="C10" s="26" t="s">
        <v>0</v>
      </c>
      <c r="D10" s="26" t="s">
        <v>6</v>
      </c>
      <c r="E10" s="26" t="s">
        <v>7</v>
      </c>
      <c r="F10" s="23" t="s">
        <v>9</v>
      </c>
      <c r="G10" s="23" t="s">
        <v>233</v>
      </c>
      <c r="H10" s="33" t="s">
        <v>232</v>
      </c>
    </row>
    <row r="11" spans="1:8" s="16" customFormat="1" ht="22.8" x14ac:dyDescent="0.2">
      <c r="A11" s="27"/>
      <c r="B11" s="29"/>
      <c r="C11" s="27"/>
      <c r="D11" s="27"/>
      <c r="E11" s="27"/>
      <c r="F11" s="22" t="s">
        <v>10</v>
      </c>
      <c r="G11" s="10" t="s">
        <v>10</v>
      </c>
      <c r="H11" s="26"/>
    </row>
    <row r="12" spans="1:8" s="16" customFormat="1" x14ac:dyDescent="0.2">
      <c r="A12" s="34">
        <v>1</v>
      </c>
      <c r="B12" s="34" t="s">
        <v>8</v>
      </c>
      <c r="C12" s="34">
        <v>3</v>
      </c>
      <c r="D12" s="34">
        <v>4</v>
      </c>
      <c r="E12" s="34">
        <v>5</v>
      </c>
      <c r="F12" s="34">
        <v>6</v>
      </c>
      <c r="G12" s="34">
        <v>7</v>
      </c>
      <c r="H12" s="34">
        <v>8</v>
      </c>
    </row>
    <row r="13" spans="1:8" s="6" customFormat="1" ht="19.350000000000001" customHeight="1" x14ac:dyDescent="0.2">
      <c r="A13" s="35" t="s">
        <v>16</v>
      </c>
      <c r="B13" s="36"/>
      <c r="C13" s="36"/>
      <c r="D13" s="36"/>
      <c r="E13" s="36"/>
      <c r="F13" s="36"/>
      <c r="G13" s="36"/>
      <c r="H13" s="36"/>
    </row>
    <row r="14" spans="1:8" s="6" customFormat="1" ht="19.350000000000001" customHeight="1" x14ac:dyDescent="0.2">
      <c r="A14" s="35" t="s">
        <v>17</v>
      </c>
      <c r="B14" s="36"/>
      <c r="C14" s="36"/>
      <c r="D14" s="36"/>
      <c r="E14" s="36"/>
      <c r="F14" s="36"/>
      <c r="G14" s="36"/>
      <c r="H14" s="36"/>
    </row>
    <row r="15" spans="1:8" s="6" customFormat="1" ht="22.8" x14ac:dyDescent="0.2">
      <c r="A15" s="37">
        <v>1</v>
      </c>
      <c r="B15" s="38" t="s">
        <v>18</v>
      </c>
      <c r="C15" s="37" t="s">
        <v>19</v>
      </c>
      <c r="D15" s="39" t="s">
        <v>20</v>
      </c>
      <c r="E15" s="40">
        <v>2.4910000000000002E-2</v>
      </c>
      <c r="F15" s="41">
        <v>1554.2</v>
      </c>
      <c r="G15" s="52">
        <f>F15*4.22</f>
        <v>6558.7240000000002</v>
      </c>
      <c r="H15" s="52">
        <f>E15*G15</f>
        <v>163.37781484000001</v>
      </c>
    </row>
    <row r="16" spans="1:8" s="6" customFormat="1" ht="22.8" x14ac:dyDescent="0.2">
      <c r="A16" s="37">
        <v>2</v>
      </c>
      <c r="B16" s="38" t="s">
        <v>21</v>
      </c>
      <c r="C16" s="37" t="s">
        <v>22</v>
      </c>
      <c r="D16" s="39" t="s">
        <v>23</v>
      </c>
      <c r="E16" s="40">
        <v>29.920500000000001</v>
      </c>
      <c r="F16" s="41">
        <v>38.89</v>
      </c>
      <c r="G16" s="52">
        <f t="shared" ref="G16:G76" si="0">F16*4.22</f>
        <v>164.11579999999998</v>
      </c>
      <c r="H16" s="52">
        <f t="shared" ref="H16:H76" si="1">E16*G16</f>
        <v>4910.4267938999992</v>
      </c>
    </row>
    <row r="17" spans="1:8" s="6" customFormat="1" ht="22.8" x14ac:dyDescent="0.2">
      <c r="A17" s="37">
        <v>3</v>
      </c>
      <c r="B17" s="38" t="s">
        <v>24</v>
      </c>
      <c r="C17" s="37" t="s">
        <v>25</v>
      </c>
      <c r="D17" s="39" t="s">
        <v>26</v>
      </c>
      <c r="E17" s="40">
        <v>1.7999999999999999E-2</v>
      </c>
      <c r="F17" s="41">
        <v>38.51</v>
      </c>
      <c r="G17" s="52">
        <f t="shared" si="0"/>
        <v>162.51219999999998</v>
      </c>
      <c r="H17" s="52">
        <f t="shared" si="1"/>
        <v>2.9252195999999993</v>
      </c>
    </row>
    <row r="18" spans="1:8" s="6" customFormat="1" ht="22.8" x14ac:dyDescent="0.2">
      <c r="A18" s="37">
        <v>4</v>
      </c>
      <c r="B18" s="38" t="s">
        <v>27</v>
      </c>
      <c r="C18" s="37" t="s">
        <v>28</v>
      </c>
      <c r="D18" s="39" t="s">
        <v>26</v>
      </c>
      <c r="E18" s="40">
        <v>0.43669999999999998</v>
      </c>
      <c r="F18" s="41">
        <v>6.22</v>
      </c>
      <c r="G18" s="52">
        <f t="shared" si="0"/>
        <v>26.248399999999997</v>
      </c>
      <c r="H18" s="52">
        <f t="shared" si="1"/>
        <v>11.462676279999998</v>
      </c>
    </row>
    <row r="19" spans="1:8" s="6" customFormat="1" ht="22.8" x14ac:dyDescent="0.2">
      <c r="A19" s="37">
        <v>5</v>
      </c>
      <c r="B19" s="38" t="s">
        <v>29</v>
      </c>
      <c r="C19" s="37" t="s">
        <v>30</v>
      </c>
      <c r="D19" s="39" t="s">
        <v>23</v>
      </c>
      <c r="E19" s="40">
        <v>0.10974</v>
      </c>
      <c r="F19" s="41">
        <v>6.09</v>
      </c>
      <c r="G19" s="52">
        <f t="shared" si="0"/>
        <v>25.699799999999996</v>
      </c>
      <c r="H19" s="52">
        <f t="shared" si="1"/>
        <v>2.8202960519999998</v>
      </c>
    </row>
    <row r="20" spans="1:8" s="6" customFormat="1" ht="22.8" x14ac:dyDescent="0.2">
      <c r="A20" s="37">
        <v>6</v>
      </c>
      <c r="B20" s="38" t="s">
        <v>31</v>
      </c>
      <c r="C20" s="37" t="s">
        <v>32</v>
      </c>
      <c r="D20" s="39" t="s">
        <v>20</v>
      </c>
      <c r="E20" s="40">
        <v>8.8289999999999993E-2</v>
      </c>
      <c r="F20" s="41">
        <v>47460</v>
      </c>
      <c r="G20" s="52">
        <f t="shared" si="0"/>
        <v>200281.19999999998</v>
      </c>
      <c r="H20" s="52">
        <f t="shared" si="1"/>
        <v>17682.827147999997</v>
      </c>
    </row>
    <row r="21" spans="1:8" s="6" customFormat="1" ht="22.8" x14ac:dyDescent="0.2">
      <c r="A21" s="37">
        <v>7</v>
      </c>
      <c r="B21" s="38" t="s">
        <v>33</v>
      </c>
      <c r="C21" s="37" t="s">
        <v>34</v>
      </c>
      <c r="D21" s="39" t="s">
        <v>26</v>
      </c>
      <c r="E21" s="40">
        <v>375.52249119999999</v>
      </c>
      <c r="F21" s="41">
        <v>2.44</v>
      </c>
      <c r="G21" s="52">
        <f t="shared" si="0"/>
        <v>10.296799999999999</v>
      </c>
      <c r="H21" s="52">
        <f t="shared" si="1"/>
        <v>3866.6799873881596</v>
      </c>
    </row>
    <row r="22" spans="1:8" s="6" customFormat="1" ht="22.8" x14ac:dyDescent="0.2">
      <c r="A22" s="37">
        <v>8</v>
      </c>
      <c r="B22" s="38" t="s">
        <v>35</v>
      </c>
      <c r="C22" s="37" t="s">
        <v>36</v>
      </c>
      <c r="D22" s="39" t="s">
        <v>26</v>
      </c>
      <c r="E22" s="40">
        <v>86.394360000000006</v>
      </c>
      <c r="F22" s="41">
        <v>3.15</v>
      </c>
      <c r="G22" s="52">
        <f t="shared" si="0"/>
        <v>13.292999999999999</v>
      </c>
      <c r="H22" s="52">
        <f t="shared" si="1"/>
        <v>1148.44022748</v>
      </c>
    </row>
    <row r="23" spans="1:8" s="6" customFormat="1" ht="22.8" x14ac:dyDescent="0.2">
      <c r="A23" s="37">
        <v>9</v>
      </c>
      <c r="B23" s="38" t="s">
        <v>37</v>
      </c>
      <c r="C23" s="37" t="s">
        <v>38</v>
      </c>
      <c r="D23" s="39" t="s">
        <v>23</v>
      </c>
      <c r="E23" s="40">
        <v>0.03</v>
      </c>
      <c r="F23" s="41">
        <v>30.4</v>
      </c>
      <c r="G23" s="52">
        <f t="shared" si="0"/>
        <v>128.28799999999998</v>
      </c>
      <c r="H23" s="52">
        <f t="shared" si="1"/>
        <v>3.8486399999999992</v>
      </c>
    </row>
    <row r="24" spans="1:8" s="6" customFormat="1" ht="22.8" x14ac:dyDescent="0.2">
      <c r="A24" s="37">
        <v>10</v>
      </c>
      <c r="B24" s="38" t="s">
        <v>39</v>
      </c>
      <c r="C24" s="37" t="s">
        <v>40</v>
      </c>
      <c r="D24" s="39" t="s">
        <v>41</v>
      </c>
      <c r="E24" s="40">
        <v>0.43025999999999998</v>
      </c>
      <c r="F24" s="41">
        <v>3.62</v>
      </c>
      <c r="G24" s="52">
        <f t="shared" si="0"/>
        <v>15.276399999999999</v>
      </c>
      <c r="H24" s="52">
        <f t="shared" si="1"/>
        <v>6.5728238639999992</v>
      </c>
    </row>
    <row r="25" spans="1:8" s="6" customFormat="1" ht="22.8" x14ac:dyDescent="0.2">
      <c r="A25" s="37">
        <v>11</v>
      </c>
      <c r="B25" s="38" t="s">
        <v>42</v>
      </c>
      <c r="C25" s="37" t="s">
        <v>43</v>
      </c>
      <c r="D25" s="39" t="s">
        <v>20</v>
      </c>
      <c r="E25" s="40">
        <v>9.6504E-3</v>
      </c>
      <c r="F25" s="41">
        <v>40650</v>
      </c>
      <c r="G25" s="52">
        <f t="shared" si="0"/>
        <v>171543</v>
      </c>
      <c r="H25" s="52">
        <f t="shared" si="1"/>
        <v>1655.4585672000001</v>
      </c>
    </row>
    <row r="26" spans="1:8" s="6" customFormat="1" ht="22.8" x14ac:dyDescent="0.2">
      <c r="A26" s="37">
        <v>12</v>
      </c>
      <c r="B26" s="38" t="s">
        <v>44</v>
      </c>
      <c r="C26" s="37" t="s">
        <v>45</v>
      </c>
      <c r="D26" s="39" t="s">
        <v>20</v>
      </c>
      <c r="E26" s="40">
        <v>3.0000000000000001E-5</v>
      </c>
      <c r="F26" s="41">
        <v>13560</v>
      </c>
      <c r="G26" s="52">
        <f t="shared" si="0"/>
        <v>57223.199999999997</v>
      </c>
      <c r="H26" s="52">
        <f t="shared" si="1"/>
        <v>1.716696</v>
      </c>
    </row>
    <row r="27" spans="1:8" s="6" customFormat="1" ht="22.8" x14ac:dyDescent="0.2">
      <c r="A27" s="37">
        <v>13</v>
      </c>
      <c r="B27" s="38" t="s">
        <v>46</v>
      </c>
      <c r="C27" s="37" t="s">
        <v>47</v>
      </c>
      <c r="D27" s="39" t="s">
        <v>23</v>
      </c>
      <c r="E27" s="40">
        <v>0.04</v>
      </c>
      <c r="F27" s="41">
        <v>6</v>
      </c>
      <c r="G27" s="52">
        <f t="shared" si="0"/>
        <v>25.32</v>
      </c>
      <c r="H27" s="52">
        <f t="shared" si="1"/>
        <v>1.0127999999999999</v>
      </c>
    </row>
    <row r="28" spans="1:8" s="6" customFormat="1" ht="22.8" x14ac:dyDescent="0.2">
      <c r="A28" s="37">
        <v>14</v>
      </c>
      <c r="B28" s="38" t="s">
        <v>48</v>
      </c>
      <c r="C28" s="37" t="s">
        <v>49</v>
      </c>
      <c r="D28" s="39" t="s">
        <v>20</v>
      </c>
      <c r="E28" s="40">
        <v>3.0593999999999999E-3</v>
      </c>
      <c r="F28" s="41">
        <v>10315.01</v>
      </c>
      <c r="G28" s="52">
        <f t="shared" si="0"/>
        <v>43529.342199999999</v>
      </c>
      <c r="H28" s="52">
        <f t="shared" si="1"/>
        <v>133.17366952667999</v>
      </c>
    </row>
    <row r="29" spans="1:8" s="6" customFormat="1" ht="22.8" x14ac:dyDescent="0.2">
      <c r="A29" s="37">
        <v>15</v>
      </c>
      <c r="B29" s="38" t="s">
        <v>50</v>
      </c>
      <c r="C29" s="37" t="s">
        <v>51</v>
      </c>
      <c r="D29" s="39" t="s">
        <v>20</v>
      </c>
      <c r="E29" s="40">
        <v>3.1886400000000002E-2</v>
      </c>
      <c r="F29" s="41">
        <v>9424</v>
      </c>
      <c r="G29" s="52">
        <f t="shared" si="0"/>
        <v>39769.279999999999</v>
      </c>
      <c r="H29" s="52">
        <f t="shared" si="1"/>
        <v>1268.0991697920001</v>
      </c>
    </row>
    <row r="30" spans="1:8" s="6" customFormat="1" ht="22.8" x14ac:dyDescent="0.2">
      <c r="A30" s="37">
        <v>16</v>
      </c>
      <c r="B30" s="38" t="s">
        <v>52</v>
      </c>
      <c r="C30" s="37" t="s">
        <v>53</v>
      </c>
      <c r="D30" s="39" t="s">
        <v>20</v>
      </c>
      <c r="E30" s="40">
        <v>4.8252000000000003E-2</v>
      </c>
      <c r="F30" s="41">
        <v>10068</v>
      </c>
      <c r="G30" s="52">
        <f t="shared" si="0"/>
        <v>42486.96</v>
      </c>
      <c r="H30" s="52">
        <f t="shared" si="1"/>
        <v>2050.0807939199999</v>
      </c>
    </row>
    <row r="31" spans="1:8" s="6" customFormat="1" ht="22.8" x14ac:dyDescent="0.2">
      <c r="A31" s="37">
        <v>17</v>
      </c>
      <c r="B31" s="38" t="s">
        <v>54</v>
      </c>
      <c r="C31" s="37" t="s">
        <v>55</v>
      </c>
      <c r="D31" s="39" t="s">
        <v>20</v>
      </c>
      <c r="E31" s="40">
        <v>1.03E-2</v>
      </c>
      <c r="F31" s="41">
        <v>14830</v>
      </c>
      <c r="G31" s="52">
        <f t="shared" si="0"/>
        <v>62582.6</v>
      </c>
      <c r="H31" s="52">
        <f t="shared" si="1"/>
        <v>644.60077999999999</v>
      </c>
    </row>
    <row r="32" spans="1:8" s="6" customFormat="1" ht="22.8" x14ac:dyDescent="0.2">
      <c r="A32" s="37">
        <v>18</v>
      </c>
      <c r="B32" s="38" t="s">
        <v>56</v>
      </c>
      <c r="C32" s="37" t="s">
        <v>57</v>
      </c>
      <c r="D32" s="39" t="s">
        <v>20</v>
      </c>
      <c r="E32" s="40">
        <v>1.24E-2</v>
      </c>
      <c r="F32" s="41">
        <v>13560</v>
      </c>
      <c r="G32" s="52">
        <f t="shared" si="0"/>
        <v>57223.199999999997</v>
      </c>
      <c r="H32" s="52">
        <f t="shared" si="1"/>
        <v>709.56768</v>
      </c>
    </row>
    <row r="33" spans="1:8" s="6" customFormat="1" ht="22.8" x14ac:dyDescent="0.2">
      <c r="A33" s="37">
        <v>19</v>
      </c>
      <c r="B33" s="38" t="s">
        <v>58</v>
      </c>
      <c r="C33" s="37" t="s">
        <v>59</v>
      </c>
      <c r="D33" s="39" t="s">
        <v>23</v>
      </c>
      <c r="E33" s="40">
        <v>32.4</v>
      </c>
      <c r="F33" s="41">
        <v>26.94</v>
      </c>
      <c r="G33" s="52">
        <f t="shared" si="0"/>
        <v>113.68680000000001</v>
      </c>
      <c r="H33" s="52">
        <f t="shared" si="1"/>
        <v>3683.4523199999999</v>
      </c>
    </row>
    <row r="34" spans="1:8" s="6" customFormat="1" ht="22.8" x14ac:dyDescent="0.2">
      <c r="A34" s="37">
        <v>20</v>
      </c>
      <c r="B34" s="38" t="s">
        <v>60</v>
      </c>
      <c r="C34" s="37" t="s">
        <v>61</v>
      </c>
      <c r="D34" s="39" t="s">
        <v>23</v>
      </c>
      <c r="E34" s="40">
        <v>0.74399999999999999</v>
      </c>
      <c r="F34" s="41">
        <v>9.0399999999999991</v>
      </c>
      <c r="G34" s="52">
        <f t="shared" si="0"/>
        <v>38.148799999999994</v>
      </c>
      <c r="H34" s="52">
        <f t="shared" si="1"/>
        <v>28.382707199999995</v>
      </c>
    </row>
    <row r="35" spans="1:8" s="6" customFormat="1" ht="22.8" x14ac:dyDescent="0.2">
      <c r="A35" s="37">
        <v>21</v>
      </c>
      <c r="B35" s="38" t="s">
        <v>62</v>
      </c>
      <c r="C35" s="37" t="s">
        <v>63</v>
      </c>
      <c r="D35" s="39" t="s">
        <v>20</v>
      </c>
      <c r="E35" s="40">
        <v>3.0382599999999999E-2</v>
      </c>
      <c r="F35" s="41">
        <v>11978</v>
      </c>
      <c r="G35" s="52">
        <f t="shared" si="0"/>
        <v>50547.159999999996</v>
      </c>
      <c r="H35" s="52">
        <f t="shared" si="1"/>
        <v>1535.7541434159998</v>
      </c>
    </row>
    <row r="36" spans="1:8" s="6" customFormat="1" ht="22.8" x14ac:dyDescent="0.2">
      <c r="A36" s="37">
        <v>22</v>
      </c>
      <c r="B36" s="38" t="s">
        <v>64</v>
      </c>
      <c r="C36" s="37" t="s">
        <v>65</v>
      </c>
      <c r="D36" s="39" t="s">
        <v>20</v>
      </c>
      <c r="E36" s="40">
        <v>0.112815</v>
      </c>
      <c r="F36" s="41">
        <v>10999</v>
      </c>
      <c r="G36" s="52">
        <f t="shared" si="0"/>
        <v>46415.78</v>
      </c>
      <c r="H36" s="52">
        <f t="shared" si="1"/>
        <v>5236.3962206999995</v>
      </c>
    </row>
    <row r="37" spans="1:8" s="6" customFormat="1" ht="22.8" x14ac:dyDescent="0.2">
      <c r="A37" s="37">
        <v>23</v>
      </c>
      <c r="B37" s="38" t="s">
        <v>66</v>
      </c>
      <c r="C37" s="37" t="s">
        <v>67</v>
      </c>
      <c r="D37" s="39" t="s">
        <v>68</v>
      </c>
      <c r="E37" s="40">
        <v>3.1444220000000001</v>
      </c>
      <c r="F37" s="41">
        <v>737</v>
      </c>
      <c r="G37" s="52">
        <f t="shared" si="0"/>
        <v>3110.14</v>
      </c>
      <c r="H37" s="52">
        <f t="shared" si="1"/>
        <v>9779.5926390799996</v>
      </c>
    </row>
    <row r="38" spans="1:8" s="6" customFormat="1" ht="22.8" x14ac:dyDescent="0.2">
      <c r="A38" s="37">
        <v>24</v>
      </c>
      <c r="B38" s="38" t="s">
        <v>69</v>
      </c>
      <c r="C38" s="37" t="s">
        <v>70</v>
      </c>
      <c r="D38" s="39" t="s">
        <v>23</v>
      </c>
      <c r="E38" s="40">
        <v>1.345</v>
      </c>
      <c r="F38" s="41">
        <v>23.09</v>
      </c>
      <c r="G38" s="52">
        <f t="shared" si="0"/>
        <v>97.439799999999991</v>
      </c>
      <c r="H38" s="52">
        <f t="shared" si="1"/>
        <v>131.05653099999998</v>
      </c>
    </row>
    <row r="39" spans="1:8" s="6" customFormat="1" ht="22.8" x14ac:dyDescent="0.2">
      <c r="A39" s="37">
        <v>25</v>
      </c>
      <c r="B39" s="38" t="s">
        <v>71</v>
      </c>
      <c r="C39" s="37" t="s">
        <v>72</v>
      </c>
      <c r="D39" s="39" t="s">
        <v>20</v>
      </c>
      <c r="E39" s="40">
        <v>1.8600000000000001E-5</v>
      </c>
      <c r="F39" s="41">
        <v>37900</v>
      </c>
      <c r="G39" s="52">
        <f t="shared" si="0"/>
        <v>159938</v>
      </c>
      <c r="H39" s="52">
        <f t="shared" si="1"/>
        <v>2.9748468000000003</v>
      </c>
    </row>
    <row r="40" spans="1:8" s="6" customFormat="1" ht="22.8" x14ac:dyDescent="0.2">
      <c r="A40" s="37">
        <v>26</v>
      </c>
      <c r="B40" s="38" t="s">
        <v>73</v>
      </c>
      <c r="C40" s="37" t="s">
        <v>74</v>
      </c>
      <c r="D40" s="39" t="s">
        <v>26</v>
      </c>
      <c r="E40" s="40">
        <v>0.98399999999999999</v>
      </c>
      <c r="F40" s="41">
        <v>155.94</v>
      </c>
      <c r="G40" s="52">
        <f t="shared" si="0"/>
        <v>658.06679999999994</v>
      </c>
      <c r="H40" s="52">
        <f t="shared" si="1"/>
        <v>647.53773119999994</v>
      </c>
    </row>
    <row r="41" spans="1:8" s="6" customFormat="1" ht="22.8" x14ac:dyDescent="0.2">
      <c r="A41" s="37">
        <v>27</v>
      </c>
      <c r="B41" s="38" t="s">
        <v>75</v>
      </c>
      <c r="C41" s="37" t="s">
        <v>76</v>
      </c>
      <c r="D41" s="39" t="s">
        <v>26</v>
      </c>
      <c r="E41" s="40">
        <v>1.47</v>
      </c>
      <c r="F41" s="41">
        <v>185.49</v>
      </c>
      <c r="G41" s="52">
        <f t="shared" si="0"/>
        <v>782.76779999999997</v>
      </c>
      <c r="H41" s="52">
        <f t="shared" si="1"/>
        <v>1150.668666</v>
      </c>
    </row>
    <row r="42" spans="1:8" s="6" customFormat="1" ht="22.8" x14ac:dyDescent="0.2">
      <c r="A42" s="37">
        <v>28</v>
      </c>
      <c r="B42" s="38" t="s">
        <v>77</v>
      </c>
      <c r="C42" s="37" t="s">
        <v>78</v>
      </c>
      <c r="D42" s="39" t="s">
        <v>26</v>
      </c>
      <c r="E42" s="40">
        <v>1.9721999999999999E-3</v>
      </c>
      <c r="F42" s="41">
        <v>108.4</v>
      </c>
      <c r="G42" s="52">
        <f t="shared" si="0"/>
        <v>457.44799999999998</v>
      </c>
      <c r="H42" s="52">
        <f t="shared" si="1"/>
        <v>0.90217894559999989</v>
      </c>
    </row>
    <row r="43" spans="1:8" s="6" customFormat="1" ht="22.8" x14ac:dyDescent="0.2">
      <c r="A43" s="37">
        <v>29</v>
      </c>
      <c r="B43" s="38" t="s">
        <v>79</v>
      </c>
      <c r="C43" s="37" t="s">
        <v>80</v>
      </c>
      <c r="D43" s="39" t="s">
        <v>26</v>
      </c>
      <c r="E43" s="40">
        <v>32.104799999999997</v>
      </c>
      <c r="F43" s="41">
        <v>103</v>
      </c>
      <c r="G43" s="52">
        <f t="shared" si="0"/>
        <v>434.65999999999997</v>
      </c>
      <c r="H43" s="52">
        <f t="shared" si="1"/>
        <v>13954.672367999998</v>
      </c>
    </row>
    <row r="44" spans="1:8" s="6" customFormat="1" ht="22.8" x14ac:dyDescent="0.2">
      <c r="A44" s="37">
        <v>30</v>
      </c>
      <c r="B44" s="38" t="s">
        <v>81</v>
      </c>
      <c r="C44" s="37" t="s">
        <v>82</v>
      </c>
      <c r="D44" s="39" t="s">
        <v>20</v>
      </c>
      <c r="E44" s="40">
        <v>1.9596000000000001E-3</v>
      </c>
      <c r="F44" s="41">
        <v>734.5</v>
      </c>
      <c r="G44" s="52">
        <f t="shared" si="0"/>
        <v>3099.5899999999997</v>
      </c>
      <c r="H44" s="52">
        <f t="shared" si="1"/>
        <v>6.0739565639999995</v>
      </c>
    </row>
    <row r="45" spans="1:8" s="6" customFormat="1" ht="22.8" x14ac:dyDescent="0.2">
      <c r="A45" s="37">
        <v>31</v>
      </c>
      <c r="B45" s="38" t="s">
        <v>83</v>
      </c>
      <c r="C45" s="37" t="s">
        <v>84</v>
      </c>
      <c r="D45" s="39" t="s">
        <v>20</v>
      </c>
      <c r="E45" s="40">
        <v>1.1076000000000001E-2</v>
      </c>
      <c r="F45" s="41">
        <v>2147</v>
      </c>
      <c r="G45" s="52">
        <f t="shared" si="0"/>
        <v>9060.34</v>
      </c>
      <c r="H45" s="52">
        <f t="shared" si="1"/>
        <v>100.35232584000001</v>
      </c>
    </row>
    <row r="46" spans="1:8" s="6" customFormat="1" ht="22.8" x14ac:dyDescent="0.2">
      <c r="A46" s="37">
        <v>32</v>
      </c>
      <c r="B46" s="38" t="s">
        <v>85</v>
      </c>
      <c r="C46" s="37" t="s">
        <v>86</v>
      </c>
      <c r="D46" s="39" t="s">
        <v>26</v>
      </c>
      <c r="E46" s="40">
        <v>5.31</v>
      </c>
      <c r="F46" s="41">
        <v>592.76</v>
      </c>
      <c r="G46" s="52">
        <f t="shared" si="0"/>
        <v>2501.4471999999996</v>
      </c>
      <c r="H46" s="52">
        <f t="shared" si="1"/>
        <v>13282.684631999997</v>
      </c>
    </row>
    <row r="47" spans="1:8" s="6" customFormat="1" ht="22.8" x14ac:dyDescent="0.2">
      <c r="A47" s="37">
        <v>33</v>
      </c>
      <c r="B47" s="38" t="s">
        <v>87</v>
      </c>
      <c r="C47" s="37" t="s">
        <v>88</v>
      </c>
      <c r="D47" s="39" t="s">
        <v>26</v>
      </c>
      <c r="E47" s="40">
        <v>9.5999999999999992E-3</v>
      </c>
      <c r="F47" s="41">
        <v>665</v>
      </c>
      <c r="G47" s="52">
        <f t="shared" si="0"/>
        <v>2806.2999999999997</v>
      </c>
      <c r="H47" s="52">
        <f t="shared" si="1"/>
        <v>26.940479999999994</v>
      </c>
    </row>
    <row r="48" spans="1:8" s="6" customFormat="1" ht="22.8" x14ac:dyDescent="0.2">
      <c r="A48" s="37">
        <v>34</v>
      </c>
      <c r="B48" s="38" t="s">
        <v>89</v>
      </c>
      <c r="C48" s="37" t="s">
        <v>90</v>
      </c>
      <c r="D48" s="39" t="s">
        <v>26</v>
      </c>
      <c r="E48" s="40">
        <v>1.0200000000000001E-2</v>
      </c>
      <c r="F48" s="41">
        <v>485.9</v>
      </c>
      <c r="G48" s="52">
        <f t="shared" si="0"/>
        <v>2050.4979999999996</v>
      </c>
      <c r="H48" s="52">
        <f t="shared" si="1"/>
        <v>20.915079599999999</v>
      </c>
    </row>
    <row r="49" spans="1:8" s="6" customFormat="1" ht="22.8" x14ac:dyDescent="0.2">
      <c r="A49" s="37">
        <v>35</v>
      </c>
      <c r="B49" s="38" t="s">
        <v>91</v>
      </c>
      <c r="C49" s="37" t="s">
        <v>92</v>
      </c>
      <c r="D49" s="39" t="s">
        <v>26</v>
      </c>
      <c r="E49" s="40">
        <v>0.14268</v>
      </c>
      <c r="F49" s="41">
        <v>519.79999999999995</v>
      </c>
      <c r="G49" s="52">
        <f t="shared" si="0"/>
        <v>2193.5559999999996</v>
      </c>
      <c r="H49" s="52">
        <f t="shared" si="1"/>
        <v>312.97657007999993</v>
      </c>
    </row>
    <row r="50" spans="1:8" s="6" customFormat="1" ht="22.8" x14ac:dyDescent="0.2">
      <c r="A50" s="37">
        <v>36</v>
      </c>
      <c r="B50" s="38" t="s">
        <v>93</v>
      </c>
      <c r="C50" s="37" t="s">
        <v>94</v>
      </c>
      <c r="D50" s="39" t="s">
        <v>20</v>
      </c>
      <c r="E50" s="40">
        <v>0.27958499999999997</v>
      </c>
      <c r="F50" s="41">
        <v>8475</v>
      </c>
      <c r="G50" s="52">
        <f t="shared" si="0"/>
        <v>35764.5</v>
      </c>
      <c r="H50" s="52">
        <f t="shared" si="1"/>
        <v>9999.2177324999993</v>
      </c>
    </row>
    <row r="51" spans="1:8" s="6" customFormat="1" ht="34.200000000000003" x14ac:dyDescent="0.2">
      <c r="A51" s="37">
        <v>37</v>
      </c>
      <c r="B51" s="38" t="s">
        <v>95</v>
      </c>
      <c r="C51" s="37" t="s">
        <v>96</v>
      </c>
      <c r="D51" s="39" t="s">
        <v>20</v>
      </c>
      <c r="E51" s="40">
        <v>9.3000000000000005E-4</v>
      </c>
      <c r="F51" s="41">
        <v>7712</v>
      </c>
      <c r="G51" s="52">
        <f t="shared" si="0"/>
        <v>32544.639999999999</v>
      </c>
      <c r="H51" s="52">
        <f t="shared" si="1"/>
        <v>30.266515200000001</v>
      </c>
    </row>
    <row r="52" spans="1:8" s="6" customFormat="1" ht="22.8" x14ac:dyDescent="0.2">
      <c r="A52" s="37">
        <v>38</v>
      </c>
      <c r="B52" s="38" t="s">
        <v>97</v>
      </c>
      <c r="C52" s="37" t="s">
        <v>98</v>
      </c>
      <c r="D52" s="39" t="s">
        <v>20</v>
      </c>
      <c r="E52" s="40">
        <v>5.9887999999999999E-3</v>
      </c>
      <c r="F52" s="41">
        <v>5989</v>
      </c>
      <c r="G52" s="52">
        <f t="shared" si="0"/>
        <v>25273.579999999998</v>
      </c>
      <c r="H52" s="52">
        <f t="shared" si="1"/>
        <v>151.358415904</v>
      </c>
    </row>
    <row r="53" spans="1:8" s="6" customFormat="1" ht="45.6" x14ac:dyDescent="0.2">
      <c r="A53" s="37">
        <v>39</v>
      </c>
      <c r="B53" s="38" t="s">
        <v>99</v>
      </c>
      <c r="C53" s="37" t="s">
        <v>100</v>
      </c>
      <c r="D53" s="39" t="s">
        <v>101</v>
      </c>
      <c r="E53" s="40">
        <v>3.4781999999999999E-3</v>
      </c>
      <c r="F53" s="41">
        <v>50.24</v>
      </c>
      <c r="G53" s="52">
        <f t="shared" si="0"/>
        <v>212.0128</v>
      </c>
      <c r="H53" s="52">
        <f t="shared" si="1"/>
        <v>0.73742292095999995</v>
      </c>
    </row>
    <row r="54" spans="1:8" s="6" customFormat="1" ht="22.8" x14ac:dyDescent="0.2">
      <c r="A54" s="37">
        <v>40</v>
      </c>
      <c r="B54" s="38" t="s">
        <v>102</v>
      </c>
      <c r="C54" s="37" t="s">
        <v>103</v>
      </c>
      <c r="D54" s="39" t="s">
        <v>20</v>
      </c>
      <c r="E54" s="40">
        <v>1.7095999999999999E-3</v>
      </c>
      <c r="F54" s="41">
        <v>4455.2</v>
      </c>
      <c r="G54" s="52">
        <f t="shared" si="0"/>
        <v>18800.944</v>
      </c>
      <c r="H54" s="52">
        <f t="shared" si="1"/>
        <v>32.142093862399996</v>
      </c>
    </row>
    <row r="55" spans="1:8" s="6" customFormat="1" ht="22.8" x14ac:dyDescent="0.2">
      <c r="A55" s="37">
        <v>41</v>
      </c>
      <c r="B55" s="38" t="s">
        <v>104</v>
      </c>
      <c r="C55" s="37" t="s">
        <v>105</v>
      </c>
      <c r="D55" s="39" t="s">
        <v>20</v>
      </c>
      <c r="E55" s="40">
        <v>3.6079999999999999E-4</v>
      </c>
      <c r="F55" s="41">
        <v>4920</v>
      </c>
      <c r="G55" s="52">
        <f t="shared" si="0"/>
        <v>20762.399999999998</v>
      </c>
      <c r="H55" s="52">
        <f t="shared" si="1"/>
        <v>7.4910739199999989</v>
      </c>
    </row>
    <row r="56" spans="1:8" s="6" customFormat="1" ht="22.8" x14ac:dyDescent="0.2">
      <c r="A56" s="37">
        <v>42</v>
      </c>
      <c r="B56" s="38" t="s">
        <v>106</v>
      </c>
      <c r="C56" s="37" t="s">
        <v>107</v>
      </c>
      <c r="D56" s="39" t="s">
        <v>20</v>
      </c>
      <c r="E56" s="40">
        <v>3.2168000000000001E-3</v>
      </c>
      <c r="F56" s="41">
        <v>5520</v>
      </c>
      <c r="G56" s="52">
        <f t="shared" si="0"/>
        <v>23294.399999999998</v>
      </c>
      <c r="H56" s="52">
        <f t="shared" si="1"/>
        <v>74.933425919999991</v>
      </c>
    </row>
    <row r="57" spans="1:8" s="6" customFormat="1" ht="22.8" x14ac:dyDescent="0.2">
      <c r="A57" s="37">
        <v>43</v>
      </c>
      <c r="B57" s="38" t="s">
        <v>108</v>
      </c>
      <c r="C57" s="37" t="s">
        <v>109</v>
      </c>
      <c r="D57" s="39" t="s">
        <v>26</v>
      </c>
      <c r="E57" s="40">
        <v>3.0190039999999998</v>
      </c>
      <c r="F57" s="41">
        <v>558.33000000000004</v>
      </c>
      <c r="G57" s="52">
        <f t="shared" si="0"/>
        <v>2356.1525999999999</v>
      </c>
      <c r="H57" s="52">
        <f t="shared" si="1"/>
        <v>7113.2341240103988</v>
      </c>
    </row>
    <row r="58" spans="1:8" s="6" customFormat="1" ht="22.8" x14ac:dyDescent="0.2">
      <c r="A58" s="37">
        <v>44</v>
      </c>
      <c r="B58" s="38" t="s">
        <v>110</v>
      </c>
      <c r="C58" s="37" t="s">
        <v>111</v>
      </c>
      <c r="D58" s="39" t="s">
        <v>26</v>
      </c>
      <c r="E58" s="40">
        <v>1.916E-4</v>
      </c>
      <c r="F58" s="41">
        <v>1700</v>
      </c>
      <c r="G58" s="52">
        <f t="shared" si="0"/>
        <v>7174</v>
      </c>
      <c r="H58" s="52">
        <f t="shared" si="1"/>
        <v>1.3745384</v>
      </c>
    </row>
    <row r="59" spans="1:8" s="6" customFormat="1" ht="22.8" x14ac:dyDescent="0.2">
      <c r="A59" s="37">
        <v>45</v>
      </c>
      <c r="B59" s="38" t="s">
        <v>112</v>
      </c>
      <c r="C59" s="37" t="s">
        <v>113</v>
      </c>
      <c r="D59" s="39" t="s">
        <v>26</v>
      </c>
      <c r="E59" s="40">
        <v>3.5230000000000001E-3</v>
      </c>
      <c r="F59" s="41">
        <v>1287</v>
      </c>
      <c r="G59" s="52">
        <f t="shared" si="0"/>
        <v>5431.1399999999994</v>
      </c>
      <c r="H59" s="52">
        <f t="shared" si="1"/>
        <v>19.13390622</v>
      </c>
    </row>
    <row r="60" spans="1:8" s="6" customFormat="1" ht="22.8" x14ac:dyDescent="0.2">
      <c r="A60" s="37">
        <v>46</v>
      </c>
      <c r="B60" s="38" t="s">
        <v>114</v>
      </c>
      <c r="C60" s="37" t="s">
        <v>115</v>
      </c>
      <c r="D60" s="39" t="s">
        <v>26</v>
      </c>
      <c r="E60" s="40">
        <v>0.153</v>
      </c>
      <c r="F60" s="41">
        <v>880.01</v>
      </c>
      <c r="G60" s="52">
        <f t="shared" si="0"/>
        <v>3713.6421999999998</v>
      </c>
      <c r="H60" s="52">
        <f t="shared" si="1"/>
        <v>568.18725659999996</v>
      </c>
    </row>
    <row r="61" spans="1:8" s="6" customFormat="1" ht="22.8" x14ac:dyDescent="0.2">
      <c r="A61" s="37">
        <v>47</v>
      </c>
      <c r="B61" s="38" t="s">
        <v>116</v>
      </c>
      <c r="C61" s="37" t="s">
        <v>117</v>
      </c>
      <c r="D61" s="39" t="s">
        <v>26</v>
      </c>
      <c r="E61" s="40">
        <v>1.5025500000000001</v>
      </c>
      <c r="F61" s="41">
        <v>550</v>
      </c>
      <c r="G61" s="52">
        <f t="shared" si="0"/>
        <v>2321</v>
      </c>
      <c r="H61" s="52">
        <f t="shared" si="1"/>
        <v>3487.4185500000003</v>
      </c>
    </row>
    <row r="62" spans="1:8" s="6" customFormat="1" ht="22.8" x14ac:dyDescent="0.2">
      <c r="A62" s="37">
        <v>48</v>
      </c>
      <c r="B62" s="38" t="s">
        <v>118</v>
      </c>
      <c r="C62" s="37" t="s">
        <v>119</v>
      </c>
      <c r="D62" s="39" t="s">
        <v>26</v>
      </c>
      <c r="E62" s="40">
        <v>8.5199999999999998E-3</v>
      </c>
      <c r="F62" s="41">
        <v>1100</v>
      </c>
      <c r="G62" s="52">
        <f t="shared" si="0"/>
        <v>4642</v>
      </c>
      <c r="H62" s="52">
        <f t="shared" si="1"/>
        <v>39.549839999999996</v>
      </c>
    </row>
    <row r="63" spans="1:8" s="6" customFormat="1" ht="22.8" x14ac:dyDescent="0.2">
      <c r="A63" s="37">
        <v>49</v>
      </c>
      <c r="B63" s="38" t="s">
        <v>120</v>
      </c>
      <c r="C63" s="37" t="s">
        <v>121</v>
      </c>
      <c r="D63" s="39" t="s">
        <v>26</v>
      </c>
      <c r="E63" s="40">
        <v>2.9394E-2</v>
      </c>
      <c r="F63" s="41">
        <v>1056</v>
      </c>
      <c r="G63" s="52">
        <f t="shared" si="0"/>
        <v>4456.32</v>
      </c>
      <c r="H63" s="52">
        <f t="shared" si="1"/>
        <v>130.98907008</v>
      </c>
    </row>
    <row r="64" spans="1:8" s="6" customFormat="1" ht="22.8" x14ac:dyDescent="0.2">
      <c r="A64" s="37">
        <v>50</v>
      </c>
      <c r="B64" s="38" t="s">
        <v>122</v>
      </c>
      <c r="C64" s="37" t="s">
        <v>123</v>
      </c>
      <c r="D64" s="39" t="s">
        <v>41</v>
      </c>
      <c r="E64" s="40">
        <v>2.1086999999999998</v>
      </c>
      <c r="F64" s="41">
        <v>35.53</v>
      </c>
      <c r="G64" s="52">
        <f t="shared" si="0"/>
        <v>149.9366</v>
      </c>
      <c r="H64" s="52">
        <f t="shared" si="1"/>
        <v>316.17130841999995</v>
      </c>
    </row>
    <row r="65" spans="1:8" s="6" customFormat="1" ht="22.8" x14ac:dyDescent="0.2">
      <c r="A65" s="37">
        <v>51</v>
      </c>
      <c r="B65" s="38" t="s">
        <v>124</v>
      </c>
      <c r="C65" s="37" t="s">
        <v>125</v>
      </c>
      <c r="D65" s="39" t="s">
        <v>41</v>
      </c>
      <c r="E65" s="40">
        <v>7.0315000000000003E-2</v>
      </c>
      <c r="F65" s="41">
        <v>7.46</v>
      </c>
      <c r="G65" s="52">
        <f t="shared" si="0"/>
        <v>31.481199999999998</v>
      </c>
      <c r="H65" s="52">
        <f t="shared" si="1"/>
        <v>2.2136005779999999</v>
      </c>
    </row>
    <row r="66" spans="1:8" s="6" customFormat="1" ht="22.8" x14ac:dyDescent="0.2">
      <c r="A66" s="37">
        <v>52</v>
      </c>
      <c r="B66" s="38" t="s">
        <v>126</v>
      </c>
      <c r="C66" s="37" t="s">
        <v>127</v>
      </c>
      <c r="D66" s="39" t="s">
        <v>20</v>
      </c>
      <c r="E66" s="40">
        <v>5.77E-5</v>
      </c>
      <c r="F66" s="41">
        <v>15620</v>
      </c>
      <c r="G66" s="52">
        <f t="shared" si="0"/>
        <v>65916.399999999994</v>
      </c>
      <c r="H66" s="52">
        <f t="shared" si="1"/>
        <v>3.8033762799999997</v>
      </c>
    </row>
    <row r="67" spans="1:8" s="6" customFormat="1" ht="22.8" x14ac:dyDescent="0.2">
      <c r="A67" s="37">
        <v>53</v>
      </c>
      <c r="B67" s="38" t="s">
        <v>128</v>
      </c>
      <c r="C67" s="37" t="s">
        <v>129</v>
      </c>
      <c r="D67" s="39" t="s">
        <v>23</v>
      </c>
      <c r="E67" s="40">
        <v>0.1116</v>
      </c>
      <c r="F67" s="41">
        <v>9.42</v>
      </c>
      <c r="G67" s="52">
        <f t="shared" si="0"/>
        <v>39.752399999999994</v>
      </c>
      <c r="H67" s="52">
        <f t="shared" si="1"/>
        <v>4.43636784</v>
      </c>
    </row>
    <row r="68" spans="1:8" s="6" customFormat="1" ht="22.8" x14ac:dyDescent="0.2">
      <c r="A68" s="37">
        <v>54</v>
      </c>
      <c r="B68" s="38" t="s">
        <v>130</v>
      </c>
      <c r="C68" s="37" t="s">
        <v>131</v>
      </c>
      <c r="D68" s="39" t="s">
        <v>26</v>
      </c>
      <c r="E68" s="40">
        <v>72.75</v>
      </c>
      <c r="F68" s="41">
        <v>135.6</v>
      </c>
      <c r="G68" s="52">
        <f t="shared" si="0"/>
        <v>572.23199999999997</v>
      </c>
      <c r="H68" s="52">
        <f t="shared" si="1"/>
        <v>41629.877999999997</v>
      </c>
    </row>
    <row r="69" spans="1:8" s="6" customFormat="1" ht="34.200000000000003" x14ac:dyDescent="0.2">
      <c r="A69" s="37">
        <v>55</v>
      </c>
      <c r="B69" s="38" t="s">
        <v>132</v>
      </c>
      <c r="C69" s="37" t="s">
        <v>133</v>
      </c>
      <c r="D69" s="39" t="s">
        <v>68</v>
      </c>
      <c r="E69" s="40">
        <v>3</v>
      </c>
      <c r="F69" s="41">
        <v>1148.4000000000001</v>
      </c>
      <c r="G69" s="52">
        <f t="shared" si="0"/>
        <v>4846.2480000000005</v>
      </c>
      <c r="H69" s="52">
        <f t="shared" si="1"/>
        <v>14538.744000000002</v>
      </c>
    </row>
    <row r="70" spans="1:8" s="6" customFormat="1" ht="45.6" x14ac:dyDescent="0.2">
      <c r="A70" s="37">
        <v>56</v>
      </c>
      <c r="B70" s="38" t="s">
        <v>134</v>
      </c>
      <c r="C70" s="37" t="s">
        <v>135</v>
      </c>
      <c r="D70" s="39" t="s">
        <v>136</v>
      </c>
      <c r="E70" s="40">
        <v>0.4</v>
      </c>
      <c r="F70" s="41">
        <v>35.700000000000003</v>
      </c>
      <c r="G70" s="52">
        <f t="shared" si="0"/>
        <v>150.654</v>
      </c>
      <c r="H70" s="52">
        <f t="shared" si="1"/>
        <v>60.261600000000001</v>
      </c>
    </row>
    <row r="71" spans="1:8" s="6" customFormat="1" ht="22.8" x14ac:dyDescent="0.2">
      <c r="A71" s="37">
        <v>57</v>
      </c>
      <c r="B71" s="38" t="s">
        <v>137</v>
      </c>
      <c r="C71" s="37" t="s">
        <v>138</v>
      </c>
      <c r="D71" s="39" t="s">
        <v>20</v>
      </c>
      <c r="E71" s="40">
        <v>0.52810000000000001</v>
      </c>
      <c r="F71" s="41">
        <v>5500</v>
      </c>
      <c r="G71" s="52">
        <f t="shared" si="0"/>
        <v>23210</v>
      </c>
      <c r="H71" s="52">
        <f t="shared" si="1"/>
        <v>12257.201000000001</v>
      </c>
    </row>
    <row r="72" spans="1:8" s="6" customFormat="1" ht="22.8" x14ac:dyDescent="0.2">
      <c r="A72" s="37">
        <v>58</v>
      </c>
      <c r="B72" s="38" t="s">
        <v>139</v>
      </c>
      <c r="C72" s="37" t="s">
        <v>140</v>
      </c>
      <c r="D72" s="39" t="s">
        <v>141</v>
      </c>
      <c r="E72" s="40">
        <v>1.07</v>
      </c>
      <c r="F72" s="41">
        <v>1</v>
      </c>
      <c r="G72" s="52">
        <f t="shared" si="0"/>
        <v>4.22</v>
      </c>
      <c r="H72" s="52">
        <f t="shared" si="1"/>
        <v>4.5153999999999996</v>
      </c>
    </row>
    <row r="73" spans="1:8" s="6" customFormat="1" ht="45.6" x14ac:dyDescent="0.2">
      <c r="A73" s="37">
        <v>60</v>
      </c>
      <c r="B73" s="38" t="s">
        <v>142</v>
      </c>
      <c r="C73" s="37" t="s">
        <v>143</v>
      </c>
      <c r="D73" s="39" t="s">
        <v>20</v>
      </c>
      <c r="E73" s="40">
        <v>34.575000000000003</v>
      </c>
      <c r="F73" s="41">
        <v>778.64</v>
      </c>
      <c r="G73" s="52">
        <f t="shared" si="0"/>
        <v>3285.8607999999999</v>
      </c>
      <c r="H73" s="52">
        <f t="shared" si="1"/>
        <v>113608.63716000001</v>
      </c>
    </row>
    <row r="74" spans="1:8" s="6" customFormat="1" ht="45.6" x14ac:dyDescent="0.2">
      <c r="A74" s="37">
        <v>61</v>
      </c>
      <c r="B74" s="38" t="s">
        <v>142</v>
      </c>
      <c r="C74" s="37" t="s">
        <v>144</v>
      </c>
      <c r="D74" s="39" t="s">
        <v>20</v>
      </c>
      <c r="E74" s="40">
        <v>487.68799999999999</v>
      </c>
      <c r="F74" s="41">
        <v>778.64</v>
      </c>
      <c r="G74" s="52">
        <f t="shared" si="0"/>
        <v>3285.8607999999999</v>
      </c>
      <c r="H74" s="52">
        <f t="shared" si="1"/>
        <v>1602474.8818303999</v>
      </c>
    </row>
    <row r="75" spans="1:8" s="6" customFormat="1" ht="45.6" x14ac:dyDescent="0.2">
      <c r="A75" s="37">
        <v>63</v>
      </c>
      <c r="B75" s="38" t="s">
        <v>145</v>
      </c>
      <c r="C75" s="37" t="s">
        <v>146</v>
      </c>
      <c r="D75" s="39" t="s">
        <v>68</v>
      </c>
      <c r="E75" s="40">
        <v>18</v>
      </c>
      <c r="F75" s="41">
        <v>2031.25</v>
      </c>
      <c r="G75" s="52">
        <f t="shared" si="0"/>
        <v>8571.875</v>
      </c>
      <c r="H75" s="52">
        <f t="shared" si="1"/>
        <v>154293.75</v>
      </c>
    </row>
    <row r="76" spans="1:8" s="6" customFormat="1" ht="45.6" x14ac:dyDescent="0.2">
      <c r="A76" s="37">
        <v>64</v>
      </c>
      <c r="B76" s="38" t="s">
        <v>145</v>
      </c>
      <c r="C76" s="37" t="s">
        <v>147</v>
      </c>
      <c r="D76" s="39" t="s">
        <v>68</v>
      </c>
      <c r="E76" s="40">
        <v>18</v>
      </c>
      <c r="F76" s="41">
        <v>2031.25</v>
      </c>
      <c r="G76" s="52">
        <f t="shared" si="0"/>
        <v>8571.875</v>
      </c>
      <c r="H76" s="52">
        <f t="shared" si="1"/>
        <v>154293.75</v>
      </c>
    </row>
    <row r="77" spans="1:8" s="6" customFormat="1" ht="45.6" x14ac:dyDescent="0.2">
      <c r="A77" s="37">
        <v>66</v>
      </c>
      <c r="B77" s="38" t="s">
        <v>148</v>
      </c>
      <c r="C77" s="37" t="s">
        <v>149</v>
      </c>
      <c r="D77" s="39" t="s">
        <v>68</v>
      </c>
      <c r="E77" s="40">
        <v>1</v>
      </c>
      <c r="F77" s="41"/>
      <c r="G77" s="52">
        <v>68313.31</v>
      </c>
      <c r="H77" s="52">
        <f>E77*G77</f>
        <v>68313.31</v>
      </c>
    </row>
    <row r="78" spans="1:8" s="6" customFormat="1" ht="45.6" x14ac:dyDescent="0.2">
      <c r="A78" s="37">
        <v>67</v>
      </c>
      <c r="B78" s="38" t="s">
        <v>148</v>
      </c>
      <c r="C78" s="37" t="s">
        <v>150</v>
      </c>
      <c r="D78" s="39" t="s">
        <v>68</v>
      </c>
      <c r="E78" s="40">
        <v>3</v>
      </c>
      <c r="F78" s="41"/>
      <c r="G78" s="52">
        <v>170319.42</v>
      </c>
      <c r="H78" s="52">
        <f>E78*G78</f>
        <v>510958.26</v>
      </c>
    </row>
    <row r="79" spans="1:8" s="6" customFormat="1" ht="45.6" x14ac:dyDescent="0.2">
      <c r="A79" s="37">
        <v>68</v>
      </c>
      <c r="B79" s="38" t="s">
        <v>148</v>
      </c>
      <c r="C79" s="37" t="s">
        <v>151</v>
      </c>
      <c r="D79" s="39" t="s">
        <v>68</v>
      </c>
      <c r="E79" s="40">
        <v>1</v>
      </c>
      <c r="F79" s="41"/>
      <c r="G79" s="52">
        <v>17129.740000000002</v>
      </c>
      <c r="H79" s="52">
        <f>E79*G79</f>
        <v>17129.740000000002</v>
      </c>
    </row>
    <row r="80" spans="1:8" s="6" customFormat="1" ht="45.6" x14ac:dyDescent="0.2">
      <c r="A80" s="37">
        <v>69</v>
      </c>
      <c r="B80" s="38" t="s">
        <v>152</v>
      </c>
      <c r="C80" s="37" t="s">
        <v>153</v>
      </c>
      <c r="D80" s="39" t="s">
        <v>68</v>
      </c>
      <c r="E80" s="40">
        <v>1</v>
      </c>
      <c r="F80" s="41"/>
      <c r="G80" s="52">
        <v>29659.119999999999</v>
      </c>
      <c r="H80" s="52">
        <v>29659.119999999999</v>
      </c>
    </row>
    <row r="81" spans="1:8" s="6" customFormat="1" ht="45.6" x14ac:dyDescent="0.2">
      <c r="A81" s="37">
        <v>71</v>
      </c>
      <c r="B81" s="38" t="s">
        <v>154</v>
      </c>
      <c r="C81" s="37" t="s">
        <v>156</v>
      </c>
      <c r="D81" s="39" t="s">
        <v>155</v>
      </c>
      <c r="E81" s="40">
        <v>1</v>
      </c>
      <c r="F81" s="52"/>
      <c r="G81" s="52">
        <v>36871.51</v>
      </c>
      <c r="H81" s="52">
        <f>G81*E81</f>
        <v>36871.51</v>
      </c>
    </row>
    <row r="82" spans="1:8" s="6" customFormat="1" ht="45.6" x14ac:dyDescent="0.2">
      <c r="A82" s="37">
        <v>72</v>
      </c>
      <c r="B82" s="38" t="s">
        <v>154</v>
      </c>
      <c r="C82" s="37" t="s">
        <v>157</v>
      </c>
      <c r="D82" s="39" t="s">
        <v>155</v>
      </c>
      <c r="E82" s="40">
        <v>1</v>
      </c>
      <c r="F82" s="52"/>
      <c r="G82" s="52">
        <v>43016.76</v>
      </c>
      <c r="H82" s="52">
        <f>E82*G82</f>
        <v>43016.76</v>
      </c>
    </row>
    <row r="83" spans="1:8" s="6" customFormat="1" ht="45.6" x14ac:dyDescent="0.2">
      <c r="A83" s="37">
        <v>73</v>
      </c>
      <c r="B83" s="38" t="s">
        <v>154</v>
      </c>
      <c r="C83" s="37" t="s">
        <v>158</v>
      </c>
      <c r="D83" s="39" t="s">
        <v>155</v>
      </c>
      <c r="E83" s="40">
        <v>1</v>
      </c>
      <c r="F83" s="52"/>
      <c r="G83" s="52">
        <v>44553.09</v>
      </c>
      <c r="H83" s="52">
        <f>E83*G83</f>
        <v>44553.09</v>
      </c>
    </row>
    <row r="84" spans="1:8" s="6" customFormat="1" ht="45.6" x14ac:dyDescent="0.2">
      <c r="A84" s="37">
        <v>74</v>
      </c>
      <c r="B84" s="38" t="s">
        <v>159</v>
      </c>
      <c r="C84" s="37" t="s">
        <v>160</v>
      </c>
      <c r="D84" s="39" t="s">
        <v>68</v>
      </c>
      <c r="E84" s="40">
        <v>1</v>
      </c>
      <c r="F84" s="41"/>
      <c r="G84" s="52">
        <v>9100.44</v>
      </c>
      <c r="H84" s="52">
        <f>E84*G84</f>
        <v>9100.44</v>
      </c>
    </row>
    <row r="85" spans="1:8" s="6" customFormat="1" ht="45.6" x14ac:dyDescent="0.2">
      <c r="A85" s="37">
        <v>75</v>
      </c>
      <c r="B85" s="38" t="s">
        <v>161</v>
      </c>
      <c r="C85" s="37" t="s">
        <v>162</v>
      </c>
      <c r="D85" s="39" t="s">
        <v>68</v>
      </c>
      <c r="E85" s="40">
        <v>1</v>
      </c>
      <c r="F85" s="41"/>
      <c r="G85" s="52">
        <v>8530.6</v>
      </c>
      <c r="H85" s="52">
        <f>E85*G85</f>
        <v>8530.6</v>
      </c>
    </row>
    <row r="86" spans="1:8" s="6" customFormat="1" ht="45.6" x14ac:dyDescent="0.2">
      <c r="A86" s="37">
        <v>76</v>
      </c>
      <c r="B86" s="38" t="s">
        <v>163</v>
      </c>
      <c r="C86" s="37" t="s">
        <v>164</v>
      </c>
      <c r="D86" s="39" t="s">
        <v>68</v>
      </c>
      <c r="E86" s="40">
        <v>2</v>
      </c>
      <c r="F86" s="41"/>
      <c r="G86" s="52">
        <v>125640.6</v>
      </c>
      <c r="H86" s="52">
        <f>E86*G86</f>
        <v>251281.2</v>
      </c>
    </row>
    <row r="87" spans="1:8" s="6" customFormat="1" ht="45.6" x14ac:dyDescent="0.2">
      <c r="A87" s="37">
        <v>77</v>
      </c>
      <c r="B87" s="38" t="s">
        <v>165</v>
      </c>
      <c r="C87" s="37" t="s">
        <v>166</v>
      </c>
      <c r="D87" s="39" t="s">
        <v>68</v>
      </c>
      <c r="E87" s="40">
        <v>6</v>
      </c>
      <c r="F87" s="41"/>
      <c r="G87" s="52">
        <v>8013.46</v>
      </c>
      <c r="H87" s="52">
        <f>E87*G87</f>
        <v>48080.76</v>
      </c>
    </row>
    <row r="88" spans="1:8" s="6" customFormat="1" ht="34.200000000000003" x14ac:dyDescent="0.2">
      <c r="A88" s="37">
        <v>78</v>
      </c>
      <c r="B88" s="38" t="s">
        <v>167</v>
      </c>
      <c r="C88" s="37" t="s">
        <v>168</v>
      </c>
      <c r="D88" s="39" t="s">
        <v>20</v>
      </c>
      <c r="E88" s="40">
        <v>1.718</v>
      </c>
      <c r="F88" s="41">
        <v>1487.6</v>
      </c>
      <c r="G88" s="41">
        <f>F88*4.22</f>
        <v>6277.6719999999996</v>
      </c>
      <c r="H88" s="52">
        <f>E88*G88</f>
        <v>10785.040496</v>
      </c>
    </row>
    <row r="89" spans="1:8" s="6" customFormat="1" ht="34.200000000000003" x14ac:dyDescent="0.2">
      <c r="A89" s="37">
        <v>79</v>
      </c>
      <c r="B89" s="38" t="s">
        <v>169</v>
      </c>
      <c r="C89" s="37" t="s">
        <v>76</v>
      </c>
      <c r="D89" s="39" t="s">
        <v>26</v>
      </c>
      <c r="E89" s="40">
        <v>-1.47</v>
      </c>
      <c r="F89" s="41">
        <v>185.49</v>
      </c>
      <c r="G89" s="41">
        <f t="shared" ref="G89:G121" si="2">F89*4.22</f>
        <v>782.76779999999997</v>
      </c>
      <c r="H89" s="52">
        <f t="shared" ref="H89:H121" si="3">E89*G89</f>
        <v>-1150.668666</v>
      </c>
    </row>
    <row r="90" spans="1:8" s="6" customFormat="1" ht="34.200000000000003" x14ac:dyDescent="0.2">
      <c r="A90" s="37">
        <v>80</v>
      </c>
      <c r="B90" s="38" t="s">
        <v>170</v>
      </c>
      <c r="C90" s="37" t="s">
        <v>171</v>
      </c>
      <c r="D90" s="39" t="s">
        <v>26</v>
      </c>
      <c r="E90" s="40">
        <v>1.47</v>
      </c>
      <c r="F90" s="41">
        <v>130</v>
      </c>
      <c r="G90" s="41">
        <f t="shared" si="2"/>
        <v>548.6</v>
      </c>
      <c r="H90" s="52">
        <f t="shared" si="3"/>
        <v>806.44200000000001</v>
      </c>
    </row>
    <row r="91" spans="1:8" s="6" customFormat="1" ht="34.200000000000003" x14ac:dyDescent="0.2">
      <c r="A91" s="37">
        <v>81</v>
      </c>
      <c r="B91" s="38" t="s">
        <v>172</v>
      </c>
      <c r="C91" s="37" t="s">
        <v>173</v>
      </c>
      <c r="D91" s="39" t="s">
        <v>26</v>
      </c>
      <c r="E91" s="40">
        <v>1.1000000000000001</v>
      </c>
      <c r="F91" s="41">
        <v>129.1</v>
      </c>
      <c r="G91" s="41">
        <f t="shared" si="2"/>
        <v>544.80199999999991</v>
      </c>
      <c r="H91" s="52">
        <f t="shared" si="3"/>
        <v>599.28219999999999</v>
      </c>
    </row>
    <row r="92" spans="1:8" s="6" customFormat="1" ht="34.200000000000003" x14ac:dyDescent="0.2">
      <c r="A92" s="37">
        <v>82</v>
      </c>
      <c r="B92" s="38" t="s">
        <v>174</v>
      </c>
      <c r="C92" s="37" t="s">
        <v>80</v>
      </c>
      <c r="D92" s="39" t="s">
        <v>26</v>
      </c>
      <c r="E92" s="40">
        <v>-32.104799999999997</v>
      </c>
      <c r="F92" s="41">
        <v>103</v>
      </c>
      <c r="G92" s="41">
        <f t="shared" si="2"/>
        <v>434.65999999999997</v>
      </c>
      <c r="H92" s="52">
        <f t="shared" si="3"/>
        <v>-13954.672367999998</v>
      </c>
    </row>
    <row r="93" spans="1:8" s="6" customFormat="1" ht="34.200000000000003" x14ac:dyDescent="0.2">
      <c r="A93" s="37">
        <v>83</v>
      </c>
      <c r="B93" s="38" t="s">
        <v>175</v>
      </c>
      <c r="C93" s="37" t="s">
        <v>176</v>
      </c>
      <c r="D93" s="39" t="s">
        <v>26</v>
      </c>
      <c r="E93" s="40">
        <v>32.104799999999997</v>
      </c>
      <c r="F93" s="41">
        <v>155.94</v>
      </c>
      <c r="G93" s="41">
        <f t="shared" si="2"/>
        <v>658.06679999999994</v>
      </c>
      <c r="H93" s="52">
        <f t="shared" si="3"/>
        <v>21127.103000639996</v>
      </c>
    </row>
    <row r="94" spans="1:8" s="6" customFormat="1" ht="34.200000000000003" x14ac:dyDescent="0.2">
      <c r="A94" s="37">
        <v>84</v>
      </c>
      <c r="B94" s="38" t="s">
        <v>177</v>
      </c>
      <c r="C94" s="37" t="s">
        <v>178</v>
      </c>
      <c r="D94" s="39" t="s">
        <v>26</v>
      </c>
      <c r="E94" s="40">
        <v>721.3</v>
      </c>
      <c r="F94" s="41">
        <v>45.92</v>
      </c>
      <c r="G94" s="41">
        <f t="shared" si="2"/>
        <v>193.7824</v>
      </c>
      <c r="H94" s="52">
        <f t="shared" si="3"/>
        <v>139775.24511999998</v>
      </c>
    </row>
    <row r="95" spans="1:8" s="6" customFormat="1" ht="34.200000000000003" x14ac:dyDescent="0.2">
      <c r="A95" s="37">
        <v>85</v>
      </c>
      <c r="B95" s="38" t="s">
        <v>179</v>
      </c>
      <c r="C95" s="37" t="s">
        <v>180</v>
      </c>
      <c r="D95" s="39" t="s">
        <v>26</v>
      </c>
      <c r="E95" s="40">
        <v>4.32</v>
      </c>
      <c r="F95" s="41">
        <v>600</v>
      </c>
      <c r="G95" s="41">
        <f t="shared" si="2"/>
        <v>2532</v>
      </c>
      <c r="H95" s="52">
        <f t="shared" si="3"/>
        <v>10938.240000000002</v>
      </c>
    </row>
    <row r="96" spans="1:8" s="6" customFormat="1" ht="34.200000000000003" x14ac:dyDescent="0.2">
      <c r="A96" s="37">
        <v>86</v>
      </c>
      <c r="B96" s="38" t="s">
        <v>181</v>
      </c>
      <c r="C96" s="37" t="s">
        <v>182</v>
      </c>
      <c r="D96" s="39" t="s">
        <v>68</v>
      </c>
      <c r="E96" s="40">
        <v>6</v>
      </c>
      <c r="F96" s="41">
        <v>469.14</v>
      </c>
      <c r="G96" s="41">
        <f t="shared" si="2"/>
        <v>1979.7707999999998</v>
      </c>
      <c r="H96" s="52">
        <f t="shared" si="3"/>
        <v>11878.624799999998</v>
      </c>
    </row>
    <row r="97" spans="1:8" s="6" customFormat="1" ht="34.200000000000003" x14ac:dyDescent="0.2">
      <c r="A97" s="37">
        <v>87</v>
      </c>
      <c r="B97" s="38" t="s">
        <v>183</v>
      </c>
      <c r="C97" s="37" t="s">
        <v>184</v>
      </c>
      <c r="D97" s="39" t="s">
        <v>68</v>
      </c>
      <c r="E97" s="40">
        <v>48</v>
      </c>
      <c r="F97" s="41">
        <v>31.43</v>
      </c>
      <c r="G97" s="41">
        <f t="shared" si="2"/>
        <v>132.63459999999998</v>
      </c>
      <c r="H97" s="52">
        <f t="shared" si="3"/>
        <v>6366.4607999999989</v>
      </c>
    </row>
    <row r="98" spans="1:8" s="6" customFormat="1" ht="34.200000000000003" x14ac:dyDescent="0.2">
      <c r="A98" s="37">
        <v>88</v>
      </c>
      <c r="B98" s="38" t="s">
        <v>185</v>
      </c>
      <c r="C98" s="37" t="s">
        <v>186</v>
      </c>
      <c r="D98" s="39" t="s">
        <v>68</v>
      </c>
      <c r="E98" s="40">
        <v>2</v>
      </c>
      <c r="F98" s="41">
        <v>1243.0999999999999</v>
      </c>
      <c r="G98" s="41">
        <f t="shared" si="2"/>
        <v>5245.8819999999996</v>
      </c>
      <c r="H98" s="52">
        <f t="shared" si="3"/>
        <v>10491.763999999999</v>
      </c>
    </row>
    <row r="99" spans="1:8" s="6" customFormat="1" ht="34.200000000000003" x14ac:dyDescent="0.2">
      <c r="A99" s="37">
        <v>89</v>
      </c>
      <c r="B99" s="38" t="s">
        <v>187</v>
      </c>
      <c r="C99" s="37" t="s">
        <v>188</v>
      </c>
      <c r="D99" s="39" t="s">
        <v>68</v>
      </c>
      <c r="E99" s="40">
        <v>2</v>
      </c>
      <c r="F99" s="41">
        <v>1073.19</v>
      </c>
      <c r="G99" s="41">
        <f t="shared" si="2"/>
        <v>4528.8617999999997</v>
      </c>
      <c r="H99" s="52">
        <f t="shared" si="3"/>
        <v>9057.7235999999994</v>
      </c>
    </row>
    <row r="100" spans="1:8" s="6" customFormat="1" ht="34.200000000000003" x14ac:dyDescent="0.2">
      <c r="A100" s="37">
        <v>90</v>
      </c>
      <c r="B100" s="38" t="s">
        <v>189</v>
      </c>
      <c r="C100" s="37" t="s">
        <v>190</v>
      </c>
      <c r="D100" s="39" t="s">
        <v>68</v>
      </c>
      <c r="E100" s="40">
        <v>90</v>
      </c>
      <c r="F100" s="41">
        <v>76.34</v>
      </c>
      <c r="G100" s="41">
        <f t="shared" si="2"/>
        <v>322.15480000000002</v>
      </c>
      <c r="H100" s="52">
        <f t="shared" si="3"/>
        <v>28993.932000000001</v>
      </c>
    </row>
    <row r="101" spans="1:8" s="6" customFormat="1" ht="34.200000000000003" x14ac:dyDescent="0.2">
      <c r="A101" s="37">
        <v>91</v>
      </c>
      <c r="B101" s="38" t="s">
        <v>191</v>
      </c>
      <c r="C101" s="37" t="s">
        <v>192</v>
      </c>
      <c r="D101" s="39" t="s">
        <v>68</v>
      </c>
      <c r="E101" s="40">
        <v>12</v>
      </c>
      <c r="F101" s="41">
        <v>375</v>
      </c>
      <c r="G101" s="41">
        <f t="shared" si="2"/>
        <v>1582.5</v>
      </c>
      <c r="H101" s="52">
        <f t="shared" si="3"/>
        <v>18990</v>
      </c>
    </row>
    <row r="102" spans="1:8" s="6" customFormat="1" ht="34.200000000000003" x14ac:dyDescent="0.2">
      <c r="A102" s="37">
        <v>92</v>
      </c>
      <c r="B102" s="38" t="s">
        <v>193</v>
      </c>
      <c r="C102" s="37" t="s">
        <v>194</v>
      </c>
      <c r="D102" s="39" t="s">
        <v>20</v>
      </c>
      <c r="E102" s="40">
        <v>4.2999999999999997E-2</v>
      </c>
      <c r="F102" s="41">
        <v>8014.15</v>
      </c>
      <c r="G102" s="41">
        <f t="shared" si="2"/>
        <v>33819.712999999996</v>
      </c>
      <c r="H102" s="52">
        <f t="shared" si="3"/>
        <v>1454.2476589999997</v>
      </c>
    </row>
    <row r="103" spans="1:8" s="6" customFormat="1" ht="34.200000000000003" x14ac:dyDescent="0.2">
      <c r="A103" s="37">
        <v>93</v>
      </c>
      <c r="B103" s="38" t="s">
        <v>195</v>
      </c>
      <c r="C103" s="37" t="s">
        <v>196</v>
      </c>
      <c r="D103" s="39" t="s">
        <v>23</v>
      </c>
      <c r="E103" s="40">
        <v>9.6999999999999993</v>
      </c>
      <c r="F103" s="41">
        <v>146.25</v>
      </c>
      <c r="G103" s="41">
        <f t="shared" si="2"/>
        <v>617.17499999999995</v>
      </c>
      <c r="H103" s="52">
        <f t="shared" si="3"/>
        <v>5986.5974999999989</v>
      </c>
    </row>
    <row r="104" spans="1:8" s="6" customFormat="1" ht="34.200000000000003" x14ac:dyDescent="0.2">
      <c r="A104" s="37">
        <v>94</v>
      </c>
      <c r="B104" s="38" t="s">
        <v>197</v>
      </c>
      <c r="C104" s="37" t="s">
        <v>198</v>
      </c>
      <c r="D104" s="39" t="s">
        <v>68</v>
      </c>
      <c r="E104" s="40">
        <v>1</v>
      </c>
      <c r="F104" s="41">
        <v>2543.9</v>
      </c>
      <c r="G104" s="41">
        <f t="shared" si="2"/>
        <v>10735.258</v>
      </c>
      <c r="H104" s="52">
        <f t="shared" si="3"/>
        <v>10735.258</v>
      </c>
    </row>
    <row r="105" spans="1:8" s="6" customFormat="1" ht="34.200000000000003" x14ac:dyDescent="0.2">
      <c r="A105" s="37">
        <v>95</v>
      </c>
      <c r="B105" s="38" t="s">
        <v>199</v>
      </c>
      <c r="C105" s="37" t="s">
        <v>133</v>
      </c>
      <c r="D105" s="39" t="s">
        <v>68</v>
      </c>
      <c r="E105" s="40">
        <v>-1</v>
      </c>
      <c r="F105" s="41">
        <v>1148.4000000000001</v>
      </c>
      <c r="G105" s="41">
        <f t="shared" si="2"/>
        <v>4846.2480000000005</v>
      </c>
      <c r="H105" s="52">
        <f t="shared" si="3"/>
        <v>-4846.2480000000005</v>
      </c>
    </row>
    <row r="106" spans="1:8" s="6" customFormat="1" ht="45.6" x14ac:dyDescent="0.2">
      <c r="A106" s="37">
        <v>96</v>
      </c>
      <c r="B106" s="38" t="s">
        <v>200</v>
      </c>
      <c r="C106" s="37" t="s">
        <v>201</v>
      </c>
      <c r="D106" s="39" t="s">
        <v>136</v>
      </c>
      <c r="E106" s="40">
        <v>0.3</v>
      </c>
      <c r="F106" s="41">
        <v>27.17</v>
      </c>
      <c r="G106" s="41">
        <f t="shared" si="2"/>
        <v>114.6574</v>
      </c>
      <c r="H106" s="52">
        <f t="shared" si="3"/>
        <v>34.397219999999997</v>
      </c>
    </row>
    <row r="107" spans="1:8" s="6" customFormat="1" ht="45.6" x14ac:dyDescent="0.2">
      <c r="A107" s="37">
        <v>97</v>
      </c>
      <c r="B107" s="38" t="s">
        <v>202</v>
      </c>
      <c r="C107" s="37" t="s">
        <v>135</v>
      </c>
      <c r="D107" s="39" t="s">
        <v>136</v>
      </c>
      <c r="E107" s="40">
        <v>-0.4</v>
      </c>
      <c r="F107" s="41">
        <v>35.700000000000003</v>
      </c>
      <c r="G107" s="41">
        <f t="shared" si="2"/>
        <v>150.654</v>
      </c>
      <c r="H107" s="52">
        <f t="shared" si="3"/>
        <v>-60.261600000000001</v>
      </c>
    </row>
    <row r="108" spans="1:8" s="6" customFormat="1" ht="45.6" x14ac:dyDescent="0.2">
      <c r="A108" s="37">
        <v>98</v>
      </c>
      <c r="B108" s="38" t="s">
        <v>203</v>
      </c>
      <c r="C108" s="37" t="s">
        <v>204</v>
      </c>
      <c r="D108" s="39" t="s">
        <v>136</v>
      </c>
      <c r="E108" s="40">
        <v>30</v>
      </c>
      <c r="F108" s="41">
        <v>56.94</v>
      </c>
      <c r="G108" s="41">
        <f t="shared" si="2"/>
        <v>240.28679999999997</v>
      </c>
      <c r="H108" s="52">
        <f t="shared" si="3"/>
        <v>7208.6039999999994</v>
      </c>
    </row>
    <row r="109" spans="1:8" s="6" customFormat="1" ht="45.6" x14ac:dyDescent="0.2">
      <c r="A109" s="37">
        <v>99</v>
      </c>
      <c r="B109" s="38" t="s">
        <v>205</v>
      </c>
      <c r="C109" s="37" t="s">
        <v>206</v>
      </c>
      <c r="D109" s="39" t="s">
        <v>136</v>
      </c>
      <c r="E109" s="40">
        <v>160</v>
      </c>
      <c r="F109" s="41">
        <v>48.37</v>
      </c>
      <c r="G109" s="41">
        <f t="shared" si="2"/>
        <v>204.12139999999997</v>
      </c>
      <c r="H109" s="52">
        <f t="shared" si="3"/>
        <v>32659.423999999995</v>
      </c>
    </row>
    <row r="110" spans="1:8" s="6" customFormat="1" ht="45.6" x14ac:dyDescent="0.2">
      <c r="A110" s="37">
        <v>100</v>
      </c>
      <c r="B110" s="38" t="s">
        <v>207</v>
      </c>
      <c r="C110" s="37" t="s">
        <v>208</v>
      </c>
      <c r="D110" s="39" t="s">
        <v>136</v>
      </c>
      <c r="E110" s="40">
        <v>0.502</v>
      </c>
      <c r="F110" s="41">
        <v>477.72</v>
      </c>
      <c r="G110" s="41">
        <f t="shared" si="2"/>
        <v>2015.9784</v>
      </c>
      <c r="H110" s="52">
        <f t="shared" si="3"/>
        <v>1012.0211568</v>
      </c>
    </row>
    <row r="111" spans="1:8" s="6" customFormat="1" ht="34.200000000000003" x14ac:dyDescent="0.2">
      <c r="A111" s="37">
        <v>101</v>
      </c>
      <c r="B111" s="38" t="s">
        <v>209</v>
      </c>
      <c r="C111" s="37" t="s">
        <v>210</v>
      </c>
      <c r="D111" s="39" t="s">
        <v>68</v>
      </c>
      <c r="E111" s="40">
        <v>2</v>
      </c>
      <c r="F111" s="41">
        <v>28</v>
      </c>
      <c r="G111" s="41">
        <f t="shared" si="2"/>
        <v>118.16</v>
      </c>
      <c r="H111" s="52">
        <f t="shared" si="3"/>
        <v>236.32</v>
      </c>
    </row>
    <row r="112" spans="1:8" s="6" customFormat="1" ht="34.200000000000003" x14ac:dyDescent="0.2">
      <c r="A112" s="37">
        <v>102</v>
      </c>
      <c r="B112" s="38" t="s">
        <v>211</v>
      </c>
      <c r="C112" s="37" t="s">
        <v>212</v>
      </c>
      <c r="D112" s="39" t="s">
        <v>68</v>
      </c>
      <c r="E112" s="40">
        <v>2</v>
      </c>
      <c r="F112" s="41">
        <v>45</v>
      </c>
      <c r="G112" s="41">
        <f t="shared" si="2"/>
        <v>189.89999999999998</v>
      </c>
      <c r="H112" s="52">
        <f t="shared" si="3"/>
        <v>379.79999999999995</v>
      </c>
    </row>
    <row r="113" spans="1:8" s="6" customFormat="1" ht="34.200000000000003" x14ac:dyDescent="0.2">
      <c r="A113" s="37">
        <v>103</v>
      </c>
      <c r="B113" s="38" t="s">
        <v>213</v>
      </c>
      <c r="C113" s="37" t="s">
        <v>214</v>
      </c>
      <c r="D113" s="39" t="s">
        <v>68</v>
      </c>
      <c r="E113" s="40">
        <v>1</v>
      </c>
      <c r="F113" s="41">
        <v>75</v>
      </c>
      <c r="G113" s="41">
        <f t="shared" si="2"/>
        <v>316.5</v>
      </c>
      <c r="H113" s="52">
        <f t="shared" si="3"/>
        <v>316.5</v>
      </c>
    </row>
    <row r="114" spans="1:8" s="6" customFormat="1" ht="34.200000000000003" x14ac:dyDescent="0.2">
      <c r="A114" s="37">
        <v>104</v>
      </c>
      <c r="B114" s="38" t="s">
        <v>215</v>
      </c>
      <c r="C114" s="37" t="s">
        <v>216</v>
      </c>
      <c r="D114" s="39" t="s">
        <v>68</v>
      </c>
      <c r="E114" s="40">
        <v>2</v>
      </c>
      <c r="F114" s="41">
        <v>100</v>
      </c>
      <c r="G114" s="41">
        <f t="shared" si="2"/>
        <v>422</v>
      </c>
      <c r="H114" s="52">
        <f t="shared" si="3"/>
        <v>844</v>
      </c>
    </row>
    <row r="115" spans="1:8" s="6" customFormat="1" ht="34.200000000000003" x14ac:dyDescent="0.2">
      <c r="A115" s="37">
        <v>105</v>
      </c>
      <c r="B115" s="38" t="s">
        <v>217</v>
      </c>
      <c r="C115" s="37" t="s">
        <v>218</v>
      </c>
      <c r="D115" s="39" t="s">
        <v>68</v>
      </c>
      <c r="E115" s="40">
        <v>15</v>
      </c>
      <c r="F115" s="41">
        <v>152</v>
      </c>
      <c r="G115" s="41">
        <f t="shared" si="2"/>
        <v>641.43999999999994</v>
      </c>
      <c r="H115" s="52">
        <f t="shared" si="3"/>
        <v>9621.5999999999985</v>
      </c>
    </row>
    <row r="116" spans="1:8" s="6" customFormat="1" ht="34.200000000000003" x14ac:dyDescent="0.2">
      <c r="A116" s="37">
        <v>106</v>
      </c>
      <c r="B116" s="38" t="s">
        <v>219</v>
      </c>
      <c r="C116" s="37" t="s">
        <v>138</v>
      </c>
      <c r="D116" s="39" t="s">
        <v>20</v>
      </c>
      <c r="E116" s="40">
        <v>-0.52710000000000001</v>
      </c>
      <c r="F116" s="41">
        <v>5500</v>
      </c>
      <c r="G116" s="41">
        <f t="shared" si="2"/>
        <v>23210</v>
      </c>
      <c r="H116" s="52">
        <f t="shared" si="3"/>
        <v>-12233.991</v>
      </c>
    </row>
    <row r="117" spans="1:8" s="6" customFormat="1" ht="34.200000000000003" x14ac:dyDescent="0.2">
      <c r="A117" s="37">
        <v>107</v>
      </c>
      <c r="B117" s="38" t="s">
        <v>220</v>
      </c>
      <c r="C117" s="37" t="s">
        <v>221</v>
      </c>
      <c r="D117" s="39" t="s">
        <v>68</v>
      </c>
      <c r="E117" s="40">
        <v>1</v>
      </c>
      <c r="F117" s="41">
        <v>62.87</v>
      </c>
      <c r="G117" s="41">
        <f t="shared" si="2"/>
        <v>265.31139999999999</v>
      </c>
      <c r="H117" s="52">
        <f t="shared" si="3"/>
        <v>265.31139999999999</v>
      </c>
    </row>
    <row r="118" spans="1:8" s="6" customFormat="1" ht="45.6" x14ac:dyDescent="0.2">
      <c r="A118" s="37">
        <v>109</v>
      </c>
      <c r="B118" s="38" t="s">
        <v>222</v>
      </c>
      <c r="C118" s="37" t="s">
        <v>223</v>
      </c>
      <c r="D118" s="39" t="s">
        <v>68</v>
      </c>
      <c r="E118" s="40">
        <v>1</v>
      </c>
      <c r="F118" s="41">
        <v>1940.37</v>
      </c>
      <c r="G118" s="41">
        <f t="shared" si="2"/>
        <v>8188.3613999999989</v>
      </c>
      <c r="H118" s="52">
        <f t="shared" si="3"/>
        <v>8188.3613999999989</v>
      </c>
    </row>
    <row r="119" spans="1:8" s="6" customFormat="1" ht="34.200000000000003" x14ac:dyDescent="0.2">
      <c r="A119" s="37">
        <v>110</v>
      </c>
      <c r="B119" s="38" t="s">
        <v>222</v>
      </c>
      <c r="C119" s="37" t="s">
        <v>224</v>
      </c>
      <c r="D119" s="39" t="s">
        <v>68</v>
      </c>
      <c r="E119" s="40">
        <v>1</v>
      </c>
      <c r="F119" s="41">
        <v>1940.37</v>
      </c>
      <c r="G119" s="41">
        <f t="shared" si="2"/>
        <v>8188.3613999999989</v>
      </c>
      <c r="H119" s="52">
        <f t="shared" si="3"/>
        <v>8188.3613999999989</v>
      </c>
    </row>
    <row r="120" spans="1:8" s="6" customFormat="1" ht="34.200000000000003" x14ac:dyDescent="0.2">
      <c r="A120" s="37">
        <v>111</v>
      </c>
      <c r="B120" s="38" t="s">
        <v>225</v>
      </c>
      <c r="C120" s="37" t="s">
        <v>226</v>
      </c>
      <c r="D120" s="39" t="s">
        <v>68</v>
      </c>
      <c r="E120" s="40">
        <v>1</v>
      </c>
      <c r="F120" s="41">
        <v>1492.9</v>
      </c>
      <c r="G120" s="41">
        <f t="shared" si="2"/>
        <v>6300.0380000000005</v>
      </c>
      <c r="H120" s="52">
        <f t="shared" si="3"/>
        <v>6300.0380000000005</v>
      </c>
    </row>
    <row r="121" spans="1:8" s="6" customFormat="1" ht="34.200000000000003" x14ac:dyDescent="0.2">
      <c r="A121" s="37">
        <v>112</v>
      </c>
      <c r="B121" s="38" t="s">
        <v>227</v>
      </c>
      <c r="C121" s="37" t="s">
        <v>228</v>
      </c>
      <c r="D121" s="39" t="s">
        <v>136</v>
      </c>
      <c r="E121" s="40">
        <v>535.74</v>
      </c>
      <c r="F121" s="41">
        <v>1019.54</v>
      </c>
      <c r="G121" s="41">
        <f t="shared" si="2"/>
        <v>4302.4587999999994</v>
      </c>
      <c r="H121" s="52">
        <f t="shared" si="3"/>
        <v>2304999.2775119999</v>
      </c>
    </row>
    <row r="122" spans="1:8" s="44" customFormat="1" ht="21.6" customHeight="1" x14ac:dyDescent="0.2">
      <c r="A122" s="42"/>
      <c r="B122" s="43"/>
      <c r="C122" s="45" t="s">
        <v>229</v>
      </c>
      <c r="D122" s="46"/>
      <c r="E122" s="46"/>
      <c r="F122" s="45"/>
      <c r="G122" s="45"/>
      <c r="H122" s="45">
        <f>SUM($H$15:$H$121)</f>
        <v>5902797.6284197643</v>
      </c>
    </row>
    <row r="123" spans="1:8" s="6" customFormat="1" ht="11.4" x14ac:dyDescent="0.2">
      <c r="A123" s="11"/>
      <c r="B123" s="12"/>
      <c r="C123" s="11"/>
      <c r="D123" s="13"/>
      <c r="E123" s="17"/>
      <c r="F123" s="14"/>
      <c r="G123" s="14"/>
      <c r="H123" s="14"/>
    </row>
    <row r="124" spans="1:8" s="6" customFormat="1" ht="11.4" x14ac:dyDescent="0.2">
      <c r="A124" s="11"/>
      <c r="B124" s="12"/>
      <c r="C124" s="11"/>
      <c r="D124" s="13"/>
      <c r="E124" s="17"/>
      <c r="F124" s="14"/>
      <c r="G124" s="14"/>
      <c r="H124" s="14"/>
    </row>
    <row r="125" spans="1:8" s="6" customFormat="1" ht="11.4" x14ac:dyDescent="0.2">
      <c r="A125" s="11"/>
      <c r="B125" s="12"/>
      <c r="C125" s="11"/>
      <c r="D125" s="13"/>
      <c r="E125" s="17"/>
      <c r="F125" s="14"/>
      <c r="G125" s="14"/>
      <c r="H125" s="14"/>
    </row>
    <row r="126" spans="1:8" s="6" customFormat="1" x14ac:dyDescent="0.2">
      <c r="A126" s="11"/>
      <c r="B126" s="12"/>
      <c r="C126" s="48" t="s">
        <v>230</v>
      </c>
      <c r="D126" s="13"/>
      <c r="E126" s="17"/>
      <c r="F126" s="14"/>
      <c r="G126" s="14"/>
      <c r="H126" s="14"/>
    </row>
    <row r="127" spans="1:8" s="6" customFormat="1" ht="15.6" x14ac:dyDescent="0.2">
      <c r="A127" s="11"/>
      <c r="B127" s="12"/>
      <c r="C127" s="47"/>
      <c r="D127" s="13"/>
      <c r="E127" s="17"/>
      <c r="F127" s="14"/>
      <c r="G127" s="14"/>
      <c r="H127" s="14"/>
    </row>
    <row r="128" spans="1:8" s="6" customFormat="1" ht="11.4" x14ac:dyDescent="0.2">
      <c r="A128" s="11"/>
      <c r="B128" s="12"/>
      <c r="C128" s="49" t="s">
        <v>231</v>
      </c>
      <c r="D128" s="50"/>
      <c r="E128" s="50"/>
      <c r="F128" s="14"/>
      <c r="G128" s="14"/>
      <c r="H128" s="14"/>
    </row>
    <row r="129" spans="1:8" s="6" customFormat="1" ht="11.4" x14ac:dyDescent="0.2">
      <c r="A129" s="11"/>
      <c r="B129" s="12"/>
      <c r="C129" s="50"/>
      <c r="D129" s="50"/>
      <c r="E129" s="50"/>
      <c r="F129" s="14"/>
      <c r="G129" s="14"/>
      <c r="H129" s="14"/>
    </row>
    <row r="130" spans="1:8" s="6" customFormat="1" ht="11.4" x14ac:dyDescent="0.2">
      <c r="B130" s="7"/>
      <c r="C130" s="50"/>
      <c r="D130" s="50"/>
      <c r="E130" s="50"/>
      <c r="F130" s="9"/>
      <c r="G130" s="9"/>
      <c r="H130" s="9"/>
    </row>
    <row r="131" spans="1:8" s="6" customFormat="1" x14ac:dyDescent="0.25">
      <c r="B131" s="7"/>
      <c r="C131" s="51"/>
      <c r="D131" s="51"/>
      <c r="E131" s="51"/>
      <c r="F131" s="9"/>
      <c r="G131" s="9"/>
      <c r="H131" s="9"/>
    </row>
    <row r="132" spans="1:8" s="6" customFormat="1" x14ac:dyDescent="0.25">
      <c r="B132" s="7"/>
      <c r="C132" s="51"/>
      <c r="D132" s="51"/>
      <c r="E132" s="51"/>
      <c r="F132" s="9"/>
      <c r="G132" s="9"/>
      <c r="H132" s="9"/>
    </row>
    <row r="133" spans="1:8" s="6" customFormat="1" ht="11.4" x14ac:dyDescent="0.2">
      <c r="A133" s="15" t="s">
        <v>15</v>
      </c>
      <c r="B133" s="7"/>
      <c r="D133" s="8"/>
      <c r="E133" s="8"/>
      <c r="F133" s="9"/>
      <c r="G133" s="9"/>
      <c r="H133" s="9"/>
    </row>
    <row r="134" spans="1:8" s="6" customFormat="1" ht="11.4" x14ac:dyDescent="0.2">
      <c r="B134" s="7"/>
      <c r="D134" s="8"/>
      <c r="E134" s="8"/>
      <c r="F134" s="9"/>
      <c r="G134" s="9"/>
      <c r="H134" s="9"/>
    </row>
    <row r="135" spans="1:8" x14ac:dyDescent="0.25">
      <c r="A135" s="4"/>
    </row>
    <row r="136" spans="1:8" x14ac:dyDescent="0.25">
      <c r="D136" s="4"/>
    </row>
  </sheetData>
  <mergeCells count="15">
    <mergeCell ref="A13:H13"/>
    <mergeCell ref="A14:H14"/>
    <mergeCell ref="C128:E130"/>
    <mergeCell ref="A1:H1"/>
    <mergeCell ref="A2:H2"/>
    <mergeCell ref="A10:A11"/>
    <mergeCell ref="B10:B11"/>
    <mergeCell ref="C10:C11"/>
    <mergeCell ref="D10:D11"/>
    <mergeCell ref="E10:E11"/>
    <mergeCell ref="A4:H4"/>
    <mergeCell ref="A5:H5"/>
    <mergeCell ref="A6:H6"/>
    <mergeCell ref="A7:H7"/>
    <mergeCell ref="H10:H11"/>
  </mergeCells>
  <phoneticPr fontId="1" type="noConversion"/>
  <pageMargins left="0.78740157480314965" right="0.39370078740157483" top="0.39370078740157483" bottom="0.39370078740157483" header="0.23622047244094491" footer="0.23622047244094491"/>
  <pageSetup paperSize="9" fitToWidth="0" fitToHeight="0" orientation="landscape" r:id="rId1"/>
  <headerFooter alignWithMargins="0">
    <oddHeader>&amp;LГРАНД-Смета</oddHeader>
    <oddFooter>&amp;R&amp;P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Ресурсная ведомость</vt:lpstr>
      <vt:lpstr>'Ресурсная ведомость'!Print_Titles</vt:lpstr>
      <vt:lpstr>'Ресурсная ведомость'!Заголовки_для_печати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2008-02-01T07:29:50Z</cp:lastPrinted>
  <dcterms:created xsi:type="dcterms:W3CDTF">2002-03-15T05:20:46Z</dcterms:created>
  <dcterms:modified xsi:type="dcterms:W3CDTF">2022-03-16T07:20:52Z</dcterms:modified>
</cp:coreProperties>
</file>